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345" windowWidth="15120" windowHeight="7770"/>
  </bookViews>
  <sheets>
    <sheet name="Прил.7" sheetId="19" r:id="rId1"/>
  </sheets>
  <definedNames>
    <definedName name="_xlnm.Print_Area" localSheetId="0">Прил.7!$A$1:$I$220</definedName>
  </definedNames>
  <calcPr calcId="152511"/>
</workbook>
</file>

<file path=xl/calcChain.xml><?xml version="1.0" encoding="utf-8"?>
<calcChain xmlns="http://schemas.openxmlformats.org/spreadsheetml/2006/main">
  <c r="I20" i="19" l="1"/>
  <c r="H20" i="19"/>
  <c r="G20" i="19"/>
  <c r="F25" i="19" l="1"/>
  <c r="G25" i="19" s="1"/>
  <c r="F174" i="19"/>
  <c r="F138" i="19"/>
  <c r="F110" i="19"/>
  <c r="E182" i="19" l="1"/>
  <c r="E178" i="19"/>
  <c r="E170" i="19"/>
  <c r="E166" i="19"/>
  <c r="E162" i="19"/>
  <c r="E158" i="19"/>
  <c r="E154" i="19"/>
  <c r="E146" i="19"/>
  <c r="E142" i="19"/>
  <c r="E134" i="19"/>
  <c r="E130" i="19"/>
  <c r="E126" i="19"/>
  <c r="E122" i="19"/>
  <c r="E118" i="19"/>
  <c r="E114" i="19"/>
  <c r="E106" i="19"/>
  <c r="E102" i="19"/>
  <c r="E98" i="19"/>
  <c r="E94" i="19"/>
  <c r="E90" i="19"/>
  <c r="E82" i="19"/>
  <c r="E78" i="19"/>
  <c r="E74" i="19"/>
  <c r="E70" i="19"/>
  <c r="E54" i="19"/>
  <c r="E50" i="19"/>
  <c r="G27" i="19" l="1"/>
  <c r="H27" i="19" s="1"/>
  <c r="I27" i="19" s="1"/>
  <c r="F27" i="19"/>
  <c r="E27" i="19"/>
  <c r="F20" i="19" l="1"/>
  <c r="E20" i="19" l="1"/>
  <c r="F154" i="19" l="1"/>
  <c r="F70" i="19"/>
  <c r="I25" i="19" l="1"/>
  <c r="H25" i="19" l="1"/>
  <c r="F162" i="19"/>
  <c r="F74" i="19" l="1"/>
  <c r="F122" i="19" l="1"/>
  <c r="F114" i="19"/>
  <c r="F54" i="19" l="1"/>
  <c r="E18" i="19" l="1"/>
  <c r="F18" i="19" l="1"/>
  <c r="F178" i="19" l="1"/>
  <c r="E29" i="19" l="1"/>
  <c r="H29" i="19" l="1"/>
  <c r="I29" i="19"/>
  <c r="F134" i="19" l="1"/>
  <c r="F126" i="19"/>
  <c r="F118" i="19"/>
  <c r="H31" i="19" l="1"/>
  <c r="I31" i="19"/>
  <c r="H30" i="19"/>
  <c r="I30" i="19"/>
  <c r="H28" i="19"/>
  <c r="I28" i="19"/>
  <c r="H26" i="19"/>
  <c r="I26" i="19"/>
  <c r="H23" i="19"/>
  <c r="I23" i="19"/>
  <c r="H21" i="19" l="1"/>
  <c r="I21" i="19"/>
  <c r="F21" i="19"/>
  <c r="G21" i="19"/>
  <c r="F182" i="19" l="1"/>
  <c r="F170" i="19"/>
  <c r="F166" i="19"/>
  <c r="F158" i="19"/>
  <c r="F146" i="19"/>
  <c r="F142" i="19"/>
  <c r="F130" i="19"/>
  <c r="F106" i="19"/>
  <c r="F102" i="19"/>
  <c r="F98" i="19"/>
  <c r="F94" i="19"/>
  <c r="F90" i="19"/>
  <c r="F82" i="19"/>
  <c r="F78" i="19"/>
  <c r="F50" i="19"/>
  <c r="G26" i="19" l="1"/>
  <c r="F26" i="19"/>
  <c r="G23" i="19" l="1"/>
  <c r="F23" i="19"/>
  <c r="G31" i="19" l="1"/>
  <c r="F31" i="19"/>
  <c r="E31" i="19"/>
  <c r="G29" i="19"/>
  <c r="G30" i="19" s="1"/>
  <c r="F29" i="19"/>
  <c r="F30" i="19" s="1"/>
  <c r="E30" i="19"/>
  <c r="G28" i="19"/>
  <c r="F28" i="19"/>
</calcChain>
</file>

<file path=xl/sharedStrings.xml><?xml version="1.0" encoding="utf-8"?>
<sst xmlns="http://schemas.openxmlformats.org/spreadsheetml/2006/main" count="389" uniqueCount="135">
  <si>
    <t>1. ОБЩИЕ ПОКАЗАТЕЛИ, ПРИМЕНЯЕМЫЕ ПРИ</t>
  </si>
  <si>
    <t>ОЦЕНКЕ ЭФФЕКТИВНОСТИ ДЕЯТЕЛЬНОСТИ</t>
  </si>
  <si>
    <t>МУНИЦИПАЛЬНОГО УЧРЕЖДЕНИЯ</t>
  </si>
  <si>
    <t>Код</t>
  </si>
  <si>
    <t>Значение показателя</t>
  </si>
  <si>
    <t xml:space="preserve">1.1. ОЦЕНКА ВЫПОЛНЕНИЯ МУНИЦИПАЛЬНЫХ ЗАДАНИЙ                 </t>
  </si>
  <si>
    <t xml:space="preserve">%  </t>
  </si>
  <si>
    <t xml:space="preserve">1.2. ФИНАНСОВЫЕ ПОКАЗАТЕЛИ ДЕЯТЕЛЬНОСТИ                  </t>
  </si>
  <si>
    <t xml:space="preserve">руб. </t>
  </si>
  <si>
    <t xml:space="preserve">X    </t>
  </si>
  <si>
    <t xml:space="preserve">1.3. ПОКАЗАТЕЛИ ЗАГРУЗКИ УЧРЕЖДЕНИЯ                    </t>
  </si>
  <si>
    <t>* Для увеличивающихся и неизменных показателей оценка проводится путем</t>
  </si>
  <si>
    <t>сопоставления  фактического   и  планового  значений,   для   уменьшающихся</t>
  </si>
  <si>
    <t>2. ОТРАСЛЕВЫЕ (СПЕЦИАЛЬНЫЕ) ПОКАЗАТЕЛИ,</t>
  </si>
  <si>
    <t>ПРИМЕНЯЕМЫЕ ПРИ ОЦЕНКЕ ЭФФЕКТИВНОСТИ</t>
  </si>
  <si>
    <t>ДЕЯТЕЛЬНОСТИ МУНИЦИПАЛЬНЫХ УЧРЕЖДЕНИЙ</t>
  </si>
  <si>
    <t>(разрабатываются и утверждаются Учредителями или ГРБС</t>
  </si>
  <si>
    <t>для муниципальных учреждений)</t>
  </si>
  <si>
    <t xml:space="preserve">Код </t>
  </si>
  <si>
    <t xml:space="preserve">Значение показателя            </t>
  </si>
  <si>
    <t xml:space="preserve">    3. Перечень  мероприятий,   направленных   на  повышение  эффективности</t>
  </si>
  <si>
    <t>деятельности муниципального учреждения</t>
  </si>
  <si>
    <t xml:space="preserve">МЕРОПРИЯТИЯ, ВЫПОЛНЕННЫЕ В ОТЧЕТНОМ ГОДУ                </t>
  </si>
  <si>
    <t xml:space="preserve">Оказание           
муниципальной    
услуги (за         
соответствующий    
год) *          
     </t>
  </si>
  <si>
    <t xml:space="preserve">Использование      
бюджетных          
ассигнований       
(соотношение       
факт/план)    
</t>
  </si>
  <si>
    <t xml:space="preserve">Эффективность      
исполнения         
муниципального   
задания (строка    
101/строка 102)    
   </t>
  </si>
  <si>
    <t xml:space="preserve">доходы, по         
отношению к        
предыдущему        
периоду            
</t>
  </si>
  <si>
    <t xml:space="preserve">бюджетные        
ассигнования, к    
предыдущему году   
</t>
  </si>
  <si>
    <t xml:space="preserve">Пропускная         
способность/       
мощность учреждения
(паспортная)       
</t>
  </si>
  <si>
    <t xml:space="preserve">Динамика           
пропускной         
способности/       
мощности учреждения
(паспортной), к    
предыдущему году   
      </t>
  </si>
  <si>
    <t xml:space="preserve">Фактическая        
пропускная         
способность/       
мощность учреждения
      </t>
  </si>
  <si>
    <t xml:space="preserve">Динамика           
фактической        
пропускной         
способности/       
мощности           
учреждения, к      
предыдущему году   
         </t>
  </si>
  <si>
    <t xml:space="preserve">Фактическая        
загрузка учреждений
(использование     
фактической        
пропускной         
способности        
учреждения)        
     </t>
  </si>
  <si>
    <t xml:space="preserve">Уровень            
использования      
фактической        
мощности (строка   
320/строка 310)    
      </t>
  </si>
  <si>
    <t xml:space="preserve">Уровень мощности   
учреждения (строка 
310/строка 300)    
  </t>
  </si>
  <si>
    <t xml:space="preserve">Степень износа     
основных средств   
</t>
  </si>
  <si>
    <t xml:space="preserve">Наименование    
показателя     
  </t>
  </si>
  <si>
    <t xml:space="preserve">Едини-
ца    
изме- 
рения 
</t>
  </si>
  <si>
    <t xml:space="preserve">год,      
предшест- 
вующий    
отчетному 
(факт)    
    </t>
  </si>
  <si>
    <t xml:space="preserve">отчетный
финансо-
вый год 
(факт)  
</t>
  </si>
  <si>
    <t xml:space="preserve">текущий 
финансо-
вый год 
(оценка)
</t>
  </si>
  <si>
    <t xml:space="preserve">очеред-
ной    
финан- 
совый  
год    
(план) 
</t>
  </si>
  <si>
    <t xml:space="preserve">первый  
год   
планового
периода 
(прогноз)
</t>
  </si>
  <si>
    <t xml:space="preserve">№ 
п/п
</t>
  </si>
  <si>
    <t xml:space="preserve">Наименование  мероприятия   </t>
  </si>
  <si>
    <t xml:space="preserve">Срок   реализации   </t>
  </si>
  <si>
    <t xml:space="preserve">Результат      
(ожидаемый и     
фактически     
достигнутый)    
</t>
  </si>
  <si>
    <t xml:space="preserve">Комментарии и  
пояснения   
</t>
  </si>
  <si>
    <t xml:space="preserve">Наименование    
показателя
  </t>
  </si>
  <si>
    <t xml:space="preserve">Доходы - всего,                                в том числе:       </t>
  </si>
  <si>
    <t>ПЕРЕЧЕНЬ</t>
  </si>
  <si>
    <t>и т.д.</t>
  </si>
  <si>
    <t xml:space="preserve">Наименование муниципального учреждения 2                  </t>
  </si>
  <si>
    <t xml:space="preserve">Наименование муниципального учреждения N                  </t>
  </si>
  <si>
    <t xml:space="preserve">№   
п/п  
</t>
  </si>
  <si>
    <t xml:space="preserve">Принятое решение/наименование  
и содержание мероприятий,    
планируемых к реализации во  
исполнение принятого решения  
</t>
  </si>
  <si>
    <t xml:space="preserve">Срок  выполнения </t>
  </si>
  <si>
    <t xml:space="preserve">Ответственный исполнитель </t>
  </si>
  <si>
    <t>%</t>
  </si>
  <si>
    <t>х</t>
  </si>
  <si>
    <t>чел.</t>
  </si>
  <si>
    <t xml:space="preserve">Значение оценки К1 </t>
  </si>
  <si>
    <t>Значение оценки К3</t>
  </si>
  <si>
    <t>Значение оценки К4</t>
  </si>
  <si>
    <t>Значение ОЦ (Муниципальное бюджетное дошкольное образовательное учреждение "Детский сад общеразвивающего вида с приоритетным осуществлением деятельности по познавательно-речевому направлению развития детей № 1 "Колокольчик")</t>
  </si>
  <si>
    <t xml:space="preserve">Примечание: К1 – оценка выполнения муниципального задания на оказание муниципальных услуг (выполнение работ) по критерию "полнота и эффективность использования бюджетных средств </t>
  </si>
  <si>
    <t>на выполнение муниципального задания на оказание муниципальных услуг (выполнение работ)";</t>
  </si>
  <si>
    <t xml:space="preserve">К3 – оценка выполнения муниципального задания на оказание муниципальных услуг (выполнение работ) по критерию "качество оказания муниципальных услуг (достижение показателей </t>
  </si>
  <si>
    <t>непосредственного результата (ПНР) ";</t>
  </si>
  <si>
    <t>К4 – оценка выполнения муниципального задания на оказание муниципальных услуг (выполнение работ) по критерию "объемы оказания муниципальных услуг (выполнение работ)".</t>
  </si>
  <si>
    <t>ОЦ - оценка эффективности и результативности выполнения муниципального задания на оказание муниципальных услуг (выполнение работ) в разрезе каждой услуги (работы).</t>
  </si>
  <si>
    <t>Значение ОЦ (Муниципальное бюджетное дошкольное образовательное учреждение "Детский сад № 2 "Дюймовочка")</t>
  </si>
  <si>
    <t>Значение ОЦ (Муниципальное бюджетное дошкольное образовательное учреждение "Детский сад для детей раннего возраста № 3 "Васильки")</t>
  </si>
  <si>
    <t>Значение ОЦ (Муниципальное бюджетное дошкольное образовательное учреждение "Детский сад № 4 "Снежинка")</t>
  </si>
  <si>
    <t>Значение ОЦ (Муниципальное бюджетное дошкольное образовательное учреждение "Детский сад общеразвивающего вида с приоритетным осуществлением деятельности по художественно-эстетическому направлению развития детей № 5 "Золотая рыбка")</t>
  </si>
  <si>
    <t>Значение ОЦ (Муниципальное бюджетное дошкольное образовательное учреждение "Центр развития ребенка - детский сад № 7 "Ёлочка")</t>
  </si>
  <si>
    <t>Значение ОЦ (Муниципальное бюджетное дошкольное образовательное учреждение "Центр развития ребенка - детский сад № 8 "Солнышко")</t>
  </si>
  <si>
    <t>Значение ОЦ (Муниципальное бюджетное дошкольное образовательное учреждение "Детский сад № 9 "Одуванчик")</t>
  </si>
  <si>
    <t>Значение ОЦ (Муниципальное бюджетное дошкольное образовательное учреждение "Детский сад № 11 "Радуга")</t>
  </si>
  <si>
    <t>Значение ОЦ (Муниципальное бюджетное дошкольное образовательное учреждение "Детский сад общеразвивающего вида с приоритетным осуществлением деятельности по социально-личностному направлению развития детей № 13 "Малышок")</t>
  </si>
  <si>
    <t>Значение ОЦ (Муниципальное бюджетное дошкольное образовательное учреждение "Детский сад общеразвивающего вида с приоритетным осуществлением деятельности по познавательно-речевому направлению развития детей № 14 "Березка")</t>
  </si>
  <si>
    <t>Значение ОЦ (Муниципальное бюджетное дошкольное образовательное учреждение "Детский сад общеразвивающего вида с приоритетным осуществлением деятельности по социально-личностному направлению развития детей № 15 "Страна чудес")</t>
  </si>
  <si>
    <t>Значение ОЦ (Муниципальное бюджетное дошкольное образовательное учреждение "Детский сад общеразвивающего вида с приоритетным осуществлением деятельности по социально-личностному направлению развития детей № 18 "Улыбка")</t>
  </si>
  <si>
    <t>Значение ОЦ (Муниципальное бюджетное дошкольное образовательное учреждение "Центр развития ребенка - детский сад № 20 "Сказка")</t>
  </si>
  <si>
    <t>Значение ОЦ (Муниципальное бюджетное дошкольное образовательное учреждение "Детский сад общеразвивающего вида с приоритетным осуществлением деятельности по познавательно-речевому направлению развития детей № 21 "Теремок")</t>
  </si>
  <si>
    <t>Значение ОЦ (Муниципальное бюджетное общеобразовательное учреждение "Средняя общеобразовательная школа № 1 им. Созонова Ю.Г.")</t>
  </si>
  <si>
    <t>Значение ОЦ (Муниципальное бюджетное общеобразовательное учреждение "Средняя общеобразовательная школа № 2")</t>
  </si>
  <si>
    <t>Значение ОЦ (Муниципальное бюджетное общеобразовательное учреждение "Средняя общеобразовательная школа с углубленным изучением отдельных предметов № 3")</t>
  </si>
  <si>
    <t>Значение ОЦ (Муниципальное бюджетное общеобразовательное учреждение "Средняя общеобразовательная школа № 5")</t>
  </si>
  <si>
    <t>Значение ОЦ (Муниципальное бюджетное общеобразовательное учреждение "Средняя общеобразовательная школа № 8")</t>
  </si>
  <si>
    <t>Значение ОЦ (Муниципальное бюджетное общеобразовательное учреждение "Начальная общеобразовательная школа № 11")</t>
  </si>
  <si>
    <t>Значение ОЦ (Муниципальное бюджетное общеобразовательное учреждение "Гимназия № 1")</t>
  </si>
  <si>
    <t>Значение ОЦ (Муниципальное бюджетное дошкольное образовательное учреждение "Детский сад № 17"Незнайка")</t>
  </si>
  <si>
    <t xml:space="preserve">В 2014 году Департаментом образования Администрации города Ханты-Мансийска не планируется принятие других решений, по подведомственным муниципальным учреждений, в том числе: 
о необходимости развития муниципальных учреждений с целью повышения эффективности их деятельности;
об осуществлении бюджетных инвестиций в имущество, закрепленное за муниципальными учреждением;
о перераспределении объемов оказываемых муниципальных услуг между муниципальными учреждениями;
о целесообразности создания муниципального автономного учреждения путем изменения типа существующего муниципального учреждения;
о проведении дополнительных проверок деятельности муниципальных учреждений;
о передаче функций по оказанию муниципальных услуг муниципальным автономным учреждениям либо негосударственным организациям;
о реорганизации или ликвидации муниципального учреждения.
</t>
  </si>
  <si>
    <t>Значение ОЦ (Муниципальное автономное дошкольное образовательное учреждение «Детский сад №22 «Планета детства»)</t>
  </si>
  <si>
    <t>показателей  оценка  проводится  путем соотнесения планового и фактического значений.</t>
  </si>
  <si>
    <t>Директор Департамента образования Администрации города Ханты-Мансийска  ______________ Ю.М. Личкун</t>
  </si>
  <si>
    <t xml:space="preserve">                                                                                                                                                                                    подпись</t>
  </si>
  <si>
    <t>Разгрузка общеобразовательных учреждений города Ханты-Мансийска</t>
  </si>
  <si>
    <t>Значение ОЦ (Муниципальное бюджетноее дошкольное образовательное учреждение «Детский сад №23 «Брусничка»)</t>
  </si>
  <si>
    <t>Значение ОЦ (Муниципальное бюджетное общеобразовательное учреждение "Средняя общеобразовательная школа № 4")</t>
  </si>
  <si>
    <t>Исполнитель: Величко С.В.</t>
  </si>
  <si>
    <t>Значение ОЦ (Муниципальное бюджетное общеобразовательное учреждение "Средняя общеобразовательная школа № 6 имени Сирина Н.И.")</t>
  </si>
  <si>
    <t>Значение ОЦ (Муниципальное бюджетное учреждение дополнительного образования "Детская школа искусств")</t>
  </si>
  <si>
    <t>Значение ОЦ (Муниципальное бюджетное учреждение дополнительного образования "Детский этнокультурно-образовательный центр")</t>
  </si>
  <si>
    <t>Значение ОЦ (Муниципальное бюджетное учреждение дополнительного ообразования  "Межшкольный учебный комбинат")</t>
  </si>
  <si>
    <t>Значение оценки К2</t>
  </si>
  <si>
    <t>Значение ОЦ (Муниципальное бюджетное учреждение дополнительного образования «Центр психолого-педагогической, медицинской и социальной помощи»)</t>
  </si>
  <si>
    <t>Значение ОЦ (Муниципальная бюджетная общеобразовательное учреждение "Центр образования "Школа-сад № 7")</t>
  </si>
  <si>
    <t>Тел.: 32-61-90 (319)</t>
  </si>
  <si>
    <t>Значение ОЦ (Муниципальное бюджетное учреждение дополнительного образования «Центр дополнительного образования «Перспектива»)</t>
  </si>
  <si>
    <t xml:space="preserve">Привлечение немуниципальных организаций к оказанию муниципальных услуг
</t>
  </si>
  <si>
    <t>Разгрузка дошкольных образовательных учреждений города Ханты-Мансийска</t>
  </si>
  <si>
    <t>Ввод в эксплуатацию детского сад, район СУ-967 в г. Ханты-Мансийске</t>
  </si>
  <si>
    <t>Значение ОЦ (Муниципальная бюджетная общеобразовательное учреждение "Средняя общеобразовательная школа № 9")</t>
  </si>
  <si>
    <t>Директор Департамента образования Администрации города Ханты-Мансийска  ______________ О.Г. Тыщенко</t>
  </si>
  <si>
    <t>Ввод в эксплуатацию средней школы на 1500 учащихся в районе СУ-967</t>
  </si>
  <si>
    <r>
      <t xml:space="preserve">ГОРОДА ХАНТЫ-МАНСИЙСКА НА </t>
    </r>
    <r>
      <rPr>
        <b/>
        <u/>
        <sz val="10"/>
        <color theme="1"/>
        <rFont val="Times New Roman"/>
        <family val="1"/>
        <charset val="204"/>
      </rPr>
      <t xml:space="preserve">2024 </t>
    </r>
    <r>
      <rPr>
        <b/>
        <sz val="10"/>
        <color theme="1"/>
        <rFont val="Times New Roman"/>
        <family val="1"/>
        <charset val="204"/>
      </rPr>
      <t>ГОД</t>
    </r>
  </si>
  <si>
    <t>Департамент образования Администрации города Ханты-Мансийска (Тыщенко О.Г.)</t>
  </si>
  <si>
    <r>
      <t xml:space="preserve">ИНФОРМАЦИЯ ОБ ИТОГАХ ДЕЯТЕЛЬНОСТИ </t>
    </r>
    <r>
      <rPr>
        <b/>
        <u/>
        <sz val="10"/>
        <color theme="1"/>
        <rFont val="Times New Roman"/>
        <family val="1"/>
        <charset val="204"/>
      </rPr>
      <t xml:space="preserve">учреждений, подведомственных_Департаменту образования Администрации города Ханты-Мансийска </t>
    </r>
    <r>
      <rPr>
        <b/>
        <sz val="10"/>
        <color theme="1"/>
        <rFont val="Times New Roman"/>
        <family val="1"/>
        <charset val="204"/>
      </rPr>
      <t>_ ЗА _</t>
    </r>
    <r>
      <rPr>
        <b/>
        <u/>
        <sz val="10"/>
        <color theme="1"/>
        <rFont val="Times New Roman"/>
        <family val="1"/>
        <charset val="204"/>
      </rPr>
      <t>2024</t>
    </r>
    <r>
      <rPr>
        <b/>
        <sz val="10"/>
        <color theme="1"/>
        <rFont val="Times New Roman"/>
        <family val="1"/>
        <charset val="204"/>
      </rPr>
      <t>_ ГОД</t>
    </r>
  </si>
  <si>
    <r>
      <t>"__18_" __</t>
    </r>
    <r>
      <rPr>
        <b/>
        <u/>
        <sz val="10"/>
        <color theme="1"/>
        <rFont val="Times New Roman"/>
        <family val="1"/>
        <charset val="204"/>
      </rPr>
      <t>_______апреля________</t>
    </r>
    <r>
      <rPr>
        <b/>
        <sz val="10"/>
        <color theme="1"/>
        <rFont val="Times New Roman"/>
        <family val="1"/>
        <charset val="204"/>
      </rPr>
      <t>__ 2025</t>
    </r>
    <r>
      <rPr>
        <b/>
        <u/>
        <sz val="10"/>
        <color theme="1"/>
        <rFont val="Times New Roman"/>
        <family val="1"/>
        <charset val="204"/>
      </rPr>
      <t xml:space="preserve"> </t>
    </r>
    <r>
      <rPr>
        <b/>
        <sz val="10"/>
        <color theme="1"/>
        <rFont val="Times New Roman"/>
        <family val="1"/>
        <charset val="204"/>
      </rPr>
      <t>года</t>
    </r>
  </si>
  <si>
    <t>Бюджетный эффект от привлечения немуниципальных организаций к оказанию муниципальных услуг составил 15 %</t>
  </si>
  <si>
    <t>Сдан в эксплуатацию объект "Средняя школа на 1725 учащихся в микрорайоне Иртыш-2"</t>
  </si>
  <si>
    <t>2025 год</t>
  </si>
  <si>
    <t>Приложение 7</t>
  </si>
  <si>
    <t xml:space="preserve">Ожидаемый результат  
(только для мероприятий)
</t>
  </si>
  <si>
    <t>МЕРОПРИЯТИЙ ПО ПОВЫШЕНИЮ ЭФФЕКТИВНОСТИ ДЕЯТЕЛЬНОСТИ МУНИЦИПАЛЬНЫХ УЧРЕЖДЕНИЙ</t>
  </si>
  <si>
    <t>(составляется Учредителем или ГРБС на период от одного года до трех лет в разрезе муниципальных учреждений)</t>
  </si>
  <si>
    <t>Едини-
ца    
изме- 
рения</t>
  </si>
  <si>
    <t>(наименование ГРБС)</t>
  </si>
  <si>
    <t xml:space="preserve">год,      
предшест- 
вующий    
отчетному 
(факт)
  </t>
  </si>
  <si>
    <t xml:space="preserve">отчетный
финансовый год 
(факт)
</t>
  </si>
  <si>
    <t xml:space="preserve">текущий 
финансовый год 
(оценка)
</t>
  </si>
  <si>
    <t xml:space="preserve">очередной    
финансовый  
год    
(план)
</t>
  </si>
  <si>
    <t>бюджетные ассигнования по расходам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</si>
</sst>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0.0%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11" fillId="0" borderId="0"/>
    <xf numFmtId="0" fontId="13" fillId="0" borderId="0"/>
    <xf numFmtId="0" fontId="12" fillId="0" borderId="0"/>
    <xf numFmtId="165" fontId="13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69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3" fillId="0" borderId="0" xfId="0" applyFont="1" applyFill="1"/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justify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3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8" xfId="0" applyFont="1" applyFill="1" applyBorder="1" applyAlignment="1">
      <alignment vertical="top" wrapText="1"/>
    </xf>
    <xf numFmtId="0" fontId="2" fillId="0" borderId="8" xfId="0" applyFont="1" applyFill="1" applyBorder="1" applyAlignment="1">
      <alignment horizontal="center" vertical="center" wrapText="1"/>
    </xf>
    <xf numFmtId="166" fontId="2" fillId="0" borderId="8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top" wrapText="1"/>
    </xf>
    <xf numFmtId="166" fontId="10" fillId="0" borderId="8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/>
    <xf numFmtId="0" fontId="2" fillId="0" borderId="0" xfId="0" applyFont="1" applyFill="1" applyBorder="1" applyAlignment="1">
      <alignment vertical="top" wrapText="1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/>
    </xf>
    <xf numFmtId="0" fontId="8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top" wrapText="1"/>
    </xf>
    <xf numFmtId="0" fontId="2" fillId="0" borderId="12" xfId="0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top" wrapText="1"/>
    </xf>
    <xf numFmtId="0" fontId="2" fillId="0" borderId="14" xfId="0" applyFont="1" applyFill="1" applyBorder="1" applyAlignment="1">
      <alignment vertical="top" wrapText="1"/>
    </xf>
    <xf numFmtId="0" fontId="2" fillId="0" borderId="8" xfId="0" applyFont="1" applyFill="1" applyBorder="1" applyAlignment="1">
      <alignment vertical="top" wrapText="1"/>
    </xf>
    <xf numFmtId="0" fontId="9" fillId="0" borderId="0" xfId="0" applyFont="1" applyFill="1" applyAlignment="1">
      <alignment horizontal="left" vertical="justify" wrapText="1"/>
    </xf>
  </cellXfs>
  <cellStyles count="7">
    <cellStyle name="Обычный" xfId="0" builtinId="0"/>
    <cellStyle name="Обычный 2" xfId="1"/>
    <cellStyle name="Обычный 2 2" xfId="3"/>
    <cellStyle name="Обычный 3" xfId="2"/>
    <cellStyle name="Тысячи [0]_Д. ясли" xfId="5"/>
    <cellStyle name="Тысячи_Д. ясли" xfId="6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I219"/>
  <sheetViews>
    <sheetView tabSelected="1" view="pageBreakPreview" zoomScaleNormal="110" zoomScaleSheetLayoutView="100" workbookViewId="0">
      <selection activeCell="B3" sqref="B3:I3"/>
    </sheetView>
  </sheetViews>
  <sheetFormatPr defaultRowHeight="15" x14ac:dyDescent="0.25"/>
  <cols>
    <col min="1" max="1" width="3.85546875" style="6" customWidth="1"/>
    <col min="2" max="2" width="28.28515625" style="6" customWidth="1"/>
    <col min="3" max="3" width="9.140625" style="6"/>
    <col min="4" max="4" width="10.5703125" style="6" customWidth="1"/>
    <col min="5" max="5" width="20.5703125" style="6" customWidth="1"/>
    <col min="6" max="6" width="44" style="6" customWidth="1"/>
    <col min="7" max="7" width="16.85546875" style="6" customWidth="1"/>
    <col min="8" max="8" width="18.42578125" style="6" customWidth="1"/>
    <col min="9" max="9" width="21" style="6" customWidth="1"/>
    <col min="10" max="16384" width="9.140625" style="6"/>
  </cols>
  <sheetData>
    <row r="1" spans="2:9" x14ac:dyDescent="0.25">
      <c r="I1" s="7" t="s">
        <v>124</v>
      </c>
    </row>
    <row r="2" spans="2:9" x14ac:dyDescent="0.25">
      <c r="B2" s="8"/>
    </row>
    <row r="3" spans="2:9" x14ac:dyDescent="0.25">
      <c r="B3" s="45" t="s">
        <v>119</v>
      </c>
      <c r="C3" s="45"/>
      <c r="D3" s="45"/>
      <c r="E3" s="45"/>
      <c r="F3" s="45"/>
      <c r="G3" s="45"/>
      <c r="H3" s="45"/>
      <c r="I3" s="45"/>
    </row>
    <row r="4" spans="2:9" x14ac:dyDescent="0.25">
      <c r="B4" s="45" t="s">
        <v>129</v>
      </c>
      <c r="C4" s="45"/>
      <c r="D4" s="45"/>
      <c r="E4" s="45"/>
      <c r="F4" s="45"/>
      <c r="G4" s="45"/>
      <c r="H4" s="45"/>
      <c r="I4" s="45"/>
    </row>
    <row r="5" spans="2:9" x14ac:dyDescent="0.25">
      <c r="B5" s="8"/>
    </row>
    <row r="6" spans="2:9" x14ac:dyDescent="0.25">
      <c r="B6" s="45" t="s">
        <v>120</v>
      </c>
      <c r="C6" s="45"/>
      <c r="D6" s="45"/>
      <c r="E6" s="45"/>
      <c r="F6" s="45"/>
      <c r="G6" s="45"/>
      <c r="H6" s="45"/>
      <c r="I6" s="45"/>
    </row>
    <row r="7" spans="2:9" ht="13.5" customHeight="1" x14ac:dyDescent="0.25">
      <c r="B7" s="8"/>
    </row>
    <row r="8" spans="2:9" x14ac:dyDescent="0.25">
      <c r="B8" s="9"/>
      <c r="E8" s="9"/>
      <c r="F8" s="10" t="s">
        <v>0</v>
      </c>
    </row>
    <row r="9" spans="2:9" x14ac:dyDescent="0.25">
      <c r="B9" s="9"/>
      <c r="E9" s="9"/>
      <c r="F9" s="10" t="s">
        <v>1</v>
      </c>
    </row>
    <row r="10" spans="2:9" x14ac:dyDescent="0.25">
      <c r="B10" s="9"/>
      <c r="E10" s="9"/>
      <c r="F10" s="10" t="s">
        <v>2</v>
      </c>
    </row>
    <row r="11" spans="2:9" ht="15.75" thickBot="1" x14ac:dyDescent="0.3">
      <c r="B11" s="11"/>
    </row>
    <row r="12" spans="2:9" ht="15.75" thickBot="1" x14ac:dyDescent="0.3">
      <c r="B12" s="50" t="s">
        <v>48</v>
      </c>
      <c r="C12" s="50" t="s">
        <v>3</v>
      </c>
      <c r="D12" s="50" t="s">
        <v>128</v>
      </c>
      <c r="E12" s="52" t="s">
        <v>4</v>
      </c>
      <c r="F12" s="53"/>
      <c r="G12" s="53"/>
      <c r="H12" s="53"/>
      <c r="I12" s="54"/>
    </row>
    <row r="13" spans="2:9" ht="79.5" customHeight="1" thickBot="1" x14ac:dyDescent="0.3">
      <c r="B13" s="51"/>
      <c r="C13" s="51"/>
      <c r="D13" s="51"/>
      <c r="E13" s="1" t="s">
        <v>130</v>
      </c>
      <c r="F13" s="2" t="s">
        <v>131</v>
      </c>
      <c r="G13" s="2" t="s">
        <v>132</v>
      </c>
      <c r="H13" s="2" t="s">
        <v>133</v>
      </c>
      <c r="I13" s="2" t="s">
        <v>42</v>
      </c>
    </row>
    <row r="14" spans="2:9" ht="15.75" thickBot="1" x14ac:dyDescent="0.3">
      <c r="B14" s="1">
        <v>1</v>
      </c>
      <c r="C14" s="2">
        <v>2</v>
      </c>
      <c r="D14" s="2">
        <v>3</v>
      </c>
      <c r="E14" s="2">
        <v>4</v>
      </c>
      <c r="F14" s="2">
        <v>5</v>
      </c>
      <c r="G14" s="2">
        <v>6</v>
      </c>
      <c r="H14" s="2">
        <v>7</v>
      </c>
      <c r="I14" s="2">
        <v>8</v>
      </c>
    </row>
    <row r="15" spans="2:9" ht="24" customHeight="1" thickBot="1" x14ac:dyDescent="0.3">
      <c r="B15" s="55" t="s">
        <v>5</v>
      </c>
      <c r="C15" s="56"/>
      <c r="D15" s="56"/>
      <c r="E15" s="56"/>
      <c r="F15" s="56"/>
      <c r="G15" s="56"/>
      <c r="H15" s="56"/>
      <c r="I15" s="57"/>
    </row>
    <row r="16" spans="2:9" ht="77.25" thickBot="1" x14ac:dyDescent="0.3">
      <c r="B16" s="1" t="s">
        <v>23</v>
      </c>
      <c r="C16" s="1">
        <v>101</v>
      </c>
      <c r="D16" s="1" t="s">
        <v>6</v>
      </c>
      <c r="E16" s="5">
        <v>1.0029999999999999</v>
      </c>
      <c r="F16" s="5">
        <v>1.004</v>
      </c>
      <c r="G16" s="5">
        <v>1</v>
      </c>
      <c r="H16" s="5">
        <v>1</v>
      </c>
      <c r="I16" s="5">
        <v>1</v>
      </c>
    </row>
    <row r="17" spans="2:9" ht="77.25" thickBot="1" x14ac:dyDescent="0.3">
      <c r="B17" s="1" t="s">
        <v>24</v>
      </c>
      <c r="C17" s="1">
        <v>102</v>
      </c>
      <c r="D17" s="1" t="s">
        <v>6</v>
      </c>
      <c r="E17" s="5">
        <v>0.99299999999999999</v>
      </c>
      <c r="F17" s="5">
        <v>0.995</v>
      </c>
      <c r="G17" s="5">
        <v>1</v>
      </c>
      <c r="H17" s="5">
        <v>1</v>
      </c>
      <c r="I17" s="5">
        <v>1</v>
      </c>
    </row>
    <row r="18" spans="2:9" ht="77.25" thickBot="1" x14ac:dyDescent="0.3">
      <c r="B18" s="3" t="s">
        <v>25</v>
      </c>
      <c r="C18" s="3">
        <v>103</v>
      </c>
      <c r="D18" s="3" t="s">
        <v>6</v>
      </c>
      <c r="E18" s="5">
        <f>E16/E17</f>
        <v>1.0100704934541791</v>
      </c>
      <c r="F18" s="5">
        <f>F16/F17</f>
        <v>1.0090452261306533</v>
      </c>
      <c r="G18" s="5">
        <v>1</v>
      </c>
      <c r="H18" s="5">
        <v>1</v>
      </c>
      <c r="I18" s="5">
        <v>1</v>
      </c>
    </row>
    <row r="19" spans="2:9" ht="15.75" thickBot="1" x14ac:dyDescent="0.3">
      <c r="B19" s="52" t="s">
        <v>7</v>
      </c>
      <c r="C19" s="53"/>
      <c r="D19" s="53"/>
      <c r="E19" s="53"/>
      <c r="F19" s="53"/>
      <c r="G19" s="53"/>
      <c r="H19" s="53"/>
      <c r="I19" s="54"/>
    </row>
    <row r="20" spans="2:9" ht="27.75" customHeight="1" thickBot="1" x14ac:dyDescent="0.3">
      <c r="B20" s="1" t="s">
        <v>49</v>
      </c>
      <c r="C20" s="12">
        <v>200</v>
      </c>
      <c r="D20" s="12" t="s">
        <v>8</v>
      </c>
      <c r="E20" s="13">
        <f>323159254.2+E22</f>
        <v>5751070065.96</v>
      </c>
      <c r="F20" s="13">
        <f>309115083.77+F22</f>
        <v>6485424335.8900013</v>
      </c>
      <c r="G20" s="13">
        <f>406550491.33+G22</f>
        <v>7259290892.4399996</v>
      </c>
      <c r="H20" s="13">
        <f>378821612.92+H22</f>
        <v>7276473675.2600012</v>
      </c>
      <c r="I20" s="13">
        <f>377676739.6+I22</f>
        <v>7275817175.2900028</v>
      </c>
    </row>
    <row r="21" spans="2:9" ht="64.5" thickBot="1" x14ac:dyDescent="0.3">
      <c r="B21" s="3" t="s">
        <v>26</v>
      </c>
      <c r="C21" s="12">
        <v>201</v>
      </c>
      <c r="D21" s="12" t="s">
        <v>6</v>
      </c>
      <c r="E21" s="12" t="s">
        <v>9</v>
      </c>
      <c r="F21" s="14">
        <f>F20/E20</f>
        <v>1.1276900231622233</v>
      </c>
      <c r="G21" s="14">
        <f>G20/F20</f>
        <v>1.1193239665548884</v>
      </c>
      <c r="H21" s="14">
        <f t="shared" ref="H21:I21" si="0">H20/G20</f>
        <v>1.0023670056861747</v>
      </c>
      <c r="I21" s="14">
        <f t="shared" si="0"/>
        <v>0.99990977773035439</v>
      </c>
    </row>
    <row r="22" spans="2:9" ht="26.25" thickBot="1" x14ac:dyDescent="0.3">
      <c r="B22" s="1" t="s">
        <v>134</v>
      </c>
      <c r="C22" s="1">
        <v>210</v>
      </c>
      <c r="D22" s="1" t="s">
        <v>8</v>
      </c>
      <c r="E22" s="15">
        <v>5427910811.7600002</v>
      </c>
      <c r="F22" s="15">
        <v>6176309252.1200018</v>
      </c>
      <c r="G22" s="15">
        <v>6852740401.1099997</v>
      </c>
      <c r="H22" s="15">
        <v>6897652062.3400011</v>
      </c>
      <c r="I22" s="16">
        <v>6898140435.6900024</v>
      </c>
    </row>
    <row r="23" spans="2:9" ht="51.75" thickBot="1" x14ac:dyDescent="0.3">
      <c r="B23" s="3" t="s">
        <v>27</v>
      </c>
      <c r="C23" s="12">
        <v>211</v>
      </c>
      <c r="D23" s="12" t="s">
        <v>6</v>
      </c>
      <c r="E23" s="12" t="s">
        <v>9</v>
      </c>
      <c r="F23" s="14">
        <f>F22/E22</f>
        <v>1.1378796495216055</v>
      </c>
      <c r="G23" s="14">
        <f>G22/F22</f>
        <v>1.109520284910898</v>
      </c>
      <c r="H23" s="14">
        <f t="shared" ref="H23:I23" si="1">H22/G22</f>
        <v>1.0065538249811312</v>
      </c>
      <c r="I23" s="14">
        <f t="shared" si="1"/>
        <v>1.0000708028392251</v>
      </c>
    </row>
    <row r="24" spans="2:9" ht="15.75" thickBot="1" x14ac:dyDescent="0.3">
      <c r="B24" s="52" t="s">
        <v>10</v>
      </c>
      <c r="C24" s="53"/>
      <c r="D24" s="53"/>
      <c r="E24" s="53"/>
      <c r="F24" s="53"/>
      <c r="G24" s="53"/>
      <c r="H24" s="53"/>
      <c r="I24" s="54"/>
    </row>
    <row r="25" spans="2:9" ht="64.5" customHeight="1" thickBot="1" x14ac:dyDescent="0.3">
      <c r="B25" s="1" t="s">
        <v>28</v>
      </c>
      <c r="C25" s="12">
        <v>300</v>
      </c>
      <c r="D25" s="12" t="s">
        <v>60</v>
      </c>
      <c r="E25" s="4">
        <v>16253</v>
      </c>
      <c r="F25" s="4">
        <f>16253+1725</f>
        <v>17978</v>
      </c>
      <c r="G25" s="4">
        <f>F25+1500+206</f>
        <v>19684</v>
      </c>
      <c r="H25" s="4">
        <f>G25</f>
        <v>19684</v>
      </c>
      <c r="I25" s="4">
        <f>G25</f>
        <v>19684</v>
      </c>
    </row>
    <row r="26" spans="2:9" ht="87" customHeight="1" thickBot="1" x14ac:dyDescent="0.3">
      <c r="B26" s="3" t="s">
        <v>29</v>
      </c>
      <c r="C26" s="12">
        <v>301</v>
      </c>
      <c r="D26" s="12" t="s">
        <v>6</v>
      </c>
      <c r="E26" s="12" t="s">
        <v>9</v>
      </c>
      <c r="F26" s="14">
        <f>F25/E25</f>
        <v>1.1061342521380668</v>
      </c>
      <c r="G26" s="14">
        <f>G25/F25</f>
        <v>1.0948937590388252</v>
      </c>
      <c r="H26" s="14">
        <f t="shared" ref="H26:I26" si="2">H25/G25</f>
        <v>1</v>
      </c>
      <c r="I26" s="14">
        <f t="shared" si="2"/>
        <v>1</v>
      </c>
    </row>
    <row r="27" spans="2:9" ht="63" customHeight="1" thickBot="1" x14ac:dyDescent="0.3">
      <c r="B27" s="1" t="s">
        <v>30</v>
      </c>
      <c r="C27" s="1">
        <v>310</v>
      </c>
      <c r="D27" s="1" t="s">
        <v>60</v>
      </c>
      <c r="E27" s="17">
        <f>7155+16274</f>
        <v>23429</v>
      </c>
      <c r="F27" s="17">
        <f>6873+16622</f>
        <v>23495</v>
      </c>
      <c r="G27" s="17">
        <f>6919+17213</f>
        <v>24132</v>
      </c>
      <c r="H27" s="17">
        <f>G27</f>
        <v>24132</v>
      </c>
      <c r="I27" s="17">
        <f>H27</f>
        <v>24132</v>
      </c>
    </row>
    <row r="28" spans="2:9" ht="105" customHeight="1" thickBot="1" x14ac:dyDescent="0.3">
      <c r="B28" s="1" t="s">
        <v>31</v>
      </c>
      <c r="C28" s="1">
        <v>311</v>
      </c>
      <c r="D28" s="1" t="s">
        <v>6</v>
      </c>
      <c r="E28" s="1" t="s">
        <v>9</v>
      </c>
      <c r="F28" s="5">
        <f>(F27/E27)</f>
        <v>1.002817021639848</v>
      </c>
      <c r="G28" s="5">
        <f>(G27/F27)</f>
        <v>1.0271121515216004</v>
      </c>
      <c r="H28" s="5">
        <f t="shared" ref="H28:I28" si="3">(H27/G27)</f>
        <v>1</v>
      </c>
      <c r="I28" s="5">
        <f t="shared" si="3"/>
        <v>1</v>
      </c>
    </row>
    <row r="29" spans="2:9" ht="100.5" customHeight="1" thickBot="1" x14ac:dyDescent="0.3">
      <c r="B29" s="1" t="s">
        <v>32</v>
      </c>
      <c r="C29" s="3">
        <v>320</v>
      </c>
      <c r="D29" s="12" t="s">
        <v>60</v>
      </c>
      <c r="E29" s="18">
        <f>E27</f>
        <v>23429</v>
      </c>
      <c r="F29" s="18">
        <f t="shared" ref="F29:I29" si="4">F27</f>
        <v>23495</v>
      </c>
      <c r="G29" s="18">
        <f t="shared" si="4"/>
        <v>24132</v>
      </c>
      <c r="H29" s="18">
        <f t="shared" si="4"/>
        <v>24132</v>
      </c>
      <c r="I29" s="18">
        <f t="shared" si="4"/>
        <v>24132</v>
      </c>
    </row>
    <row r="30" spans="2:9" ht="78" customHeight="1" thickBot="1" x14ac:dyDescent="0.3">
      <c r="B30" s="1" t="s">
        <v>33</v>
      </c>
      <c r="C30" s="12">
        <v>400</v>
      </c>
      <c r="D30" s="12" t="s">
        <v>6</v>
      </c>
      <c r="E30" s="14">
        <f>(E29/E27)</f>
        <v>1</v>
      </c>
      <c r="F30" s="14">
        <f t="shared" ref="F30" si="5">(F29/F27)</f>
        <v>1</v>
      </c>
      <c r="G30" s="14">
        <f>(G29/G27)</f>
        <v>1</v>
      </c>
      <c r="H30" s="14">
        <f t="shared" ref="H30:I30" si="6">(H29/H27)</f>
        <v>1</v>
      </c>
      <c r="I30" s="14">
        <f t="shared" si="6"/>
        <v>1</v>
      </c>
    </row>
    <row r="31" spans="2:9" ht="49.5" customHeight="1" thickBot="1" x14ac:dyDescent="0.3">
      <c r="B31" s="1" t="s">
        <v>34</v>
      </c>
      <c r="C31" s="12">
        <v>500</v>
      </c>
      <c r="D31" s="12" t="s">
        <v>6</v>
      </c>
      <c r="E31" s="14">
        <f>(E27/E25)</f>
        <v>1.441518488894358</v>
      </c>
      <c r="F31" s="14">
        <f>(F27/F25)</f>
        <v>1.3068750695294249</v>
      </c>
      <c r="G31" s="14">
        <f t="shared" ref="G31:I31" si="7">(G27/G25)</f>
        <v>1.2259703312334891</v>
      </c>
      <c r="H31" s="14">
        <f t="shared" si="7"/>
        <v>1.2259703312334891</v>
      </c>
      <c r="I31" s="14">
        <f t="shared" si="7"/>
        <v>1.2259703312334891</v>
      </c>
    </row>
    <row r="32" spans="2:9" ht="44.25" customHeight="1" thickBot="1" x14ac:dyDescent="0.3">
      <c r="B32" s="1" t="s">
        <v>35</v>
      </c>
      <c r="C32" s="1">
        <v>600</v>
      </c>
      <c r="D32" s="1" t="s">
        <v>6</v>
      </c>
      <c r="E32" s="19">
        <v>0.5595</v>
      </c>
      <c r="F32" s="19">
        <v>0.51119999999999999</v>
      </c>
      <c r="G32" s="19">
        <v>0.51119999999999999</v>
      </c>
      <c r="H32" s="1" t="s">
        <v>59</v>
      </c>
      <c r="I32" s="1" t="s">
        <v>59</v>
      </c>
    </row>
    <row r="33" spans="2:9" ht="7.5" customHeight="1" x14ac:dyDescent="0.25">
      <c r="B33" s="11"/>
    </row>
    <row r="34" spans="2:9" x14ac:dyDescent="0.25">
      <c r="B34" s="20" t="s">
        <v>11</v>
      </c>
    </row>
    <row r="35" spans="2:9" x14ac:dyDescent="0.25">
      <c r="B35" s="20" t="s">
        <v>12</v>
      </c>
    </row>
    <row r="36" spans="2:9" x14ac:dyDescent="0.25">
      <c r="B36" s="20" t="s">
        <v>95</v>
      </c>
    </row>
    <row r="37" spans="2:9" x14ac:dyDescent="0.25">
      <c r="B37" s="20"/>
    </row>
    <row r="38" spans="2:9" x14ac:dyDescent="0.25">
      <c r="E38" s="9"/>
      <c r="F38" s="10" t="s">
        <v>13</v>
      </c>
      <c r="G38" s="9"/>
      <c r="H38" s="9"/>
    </row>
    <row r="39" spans="2:9" x14ac:dyDescent="0.25">
      <c r="E39" s="9"/>
      <c r="F39" s="10" t="s">
        <v>14</v>
      </c>
      <c r="G39" s="9"/>
      <c r="H39" s="9"/>
    </row>
    <row r="40" spans="2:9" x14ac:dyDescent="0.25">
      <c r="E40" s="9"/>
      <c r="F40" s="10" t="s">
        <v>15</v>
      </c>
      <c r="G40" s="9"/>
      <c r="H40" s="9"/>
    </row>
    <row r="41" spans="2:9" x14ac:dyDescent="0.25">
      <c r="E41" s="9"/>
      <c r="F41" s="10" t="s">
        <v>16</v>
      </c>
      <c r="G41" s="9"/>
      <c r="H41" s="9"/>
    </row>
    <row r="42" spans="2:9" x14ac:dyDescent="0.25">
      <c r="E42" s="9"/>
      <c r="F42" s="10" t="s">
        <v>17</v>
      </c>
      <c r="G42" s="9"/>
      <c r="H42" s="9"/>
    </row>
    <row r="43" spans="2:9" ht="15.75" thickBot="1" x14ac:dyDescent="0.3">
      <c r="B43" s="8"/>
    </row>
    <row r="44" spans="2:9" ht="53.25" customHeight="1" thickBot="1" x14ac:dyDescent="0.3">
      <c r="B44" s="21" t="s">
        <v>36</v>
      </c>
      <c r="C44" s="58" t="s">
        <v>18</v>
      </c>
      <c r="D44" s="22" t="s">
        <v>37</v>
      </c>
      <c r="E44" s="60" t="s">
        <v>19</v>
      </c>
      <c r="F44" s="61"/>
      <c r="G44" s="61"/>
      <c r="H44" s="61"/>
      <c r="I44" s="62"/>
    </row>
    <row r="45" spans="2:9" ht="79.5" customHeight="1" thickBot="1" x14ac:dyDescent="0.3">
      <c r="B45" s="23"/>
      <c r="C45" s="59"/>
      <c r="D45" s="24"/>
      <c r="E45" s="21" t="s">
        <v>38</v>
      </c>
      <c r="F45" s="22" t="s">
        <v>39</v>
      </c>
      <c r="G45" s="22" t="s">
        <v>40</v>
      </c>
      <c r="H45" s="22" t="s">
        <v>41</v>
      </c>
      <c r="I45" s="22" t="s">
        <v>42</v>
      </c>
    </row>
    <row r="46" spans="2:9" ht="15.75" thickBot="1" x14ac:dyDescent="0.3">
      <c r="B46" s="1">
        <v>1</v>
      </c>
      <c r="C46" s="2">
        <v>2</v>
      </c>
      <c r="D46" s="2">
        <v>3</v>
      </c>
      <c r="E46" s="2">
        <v>4</v>
      </c>
      <c r="F46" s="2">
        <v>5</v>
      </c>
      <c r="G46" s="2">
        <v>6</v>
      </c>
      <c r="H46" s="2">
        <v>7</v>
      </c>
      <c r="I46" s="2">
        <v>8</v>
      </c>
    </row>
    <row r="47" spans="2:9" ht="15.75" thickBot="1" x14ac:dyDescent="0.3">
      <c r="B47" s="25" t="s">
        <v>61</v>
      </c>
      <c r="C47" s="26"/>
      <c r="D47" s="27" t="s">
        <v>58</v>
      </c>
      <c r="E47" s="28">
        <v>1</v>
      </c>
      <c r="F47" s="28">
        <v>1</v>
      </c>
      <c r="G47" s="28">
        <v>1</v>
      </c>
      <c r="H47" s="28">
        <v>1</v>
      </c>
      <c r="I47" s="28">
        <v>1</v>
      </c>
    </row>
    <row r="48" spans="2:9" ht="15.75" thickBot="1" x14ac:dyDescent="0.3">
      <c r="B48" s="25" t="s">
        <v>106</v>
      </c>
      <c r="C48" s="26"/>
      <c r="D48" s="27" t="s">
        <v>58</v>
      </c>
      <c r="E48" s="28">
        <v>1.014</v>
      </c>
      <c r="F48" s="28">
        <v>0.97699999999999998</v>
      </c>
      <c r="G48" s="28">
        <v>1</v>
      </c>
      <c r="H48" s="28">
        <v>1</v>
      </c>
      <c r="I48" s="28">
        <v>1</v>
      </c>
    </row>
    <row r="49" spans="2:9" ht="15.75" thickBot="1" x14ac:dyDescent="0.3">
      <c r="B49" s="25" t="s">
        <v>62</v>
      </c>
      <c r="C49" s="26"/>
      <c r="D49" s="27" t="s">
        <v>58</v>
      </c>
      <c r="E49" s="28">
        <v>1</v>
      </c>
      <c r="F49" s="28">
        <v>0.96799999999999997</v>
      </c>
      <c r="G49" s="28">
        <v>1</v>
      </c>
      <c r="H49" s="28">
        <v>1</v>
      </c>
      <c r="I49" s="28">
        <v>1</v>
      </c>
    </row>
    <row r="50" spans="2:9" ht="111" customHeight="1" thickBot="1" x14ac:dyDescent="0.3">
      <c r="B50" s="29" t="s">
        <v>64</v>
      </c>
      <c r="C50" s="26"/>
      <c r="D50" s="27" t="s">
        <v>58</v>
      </c>
      <c r="E50" s="28">
        <f>SUM(E47:E49)/3</f>
        <v>1.0046666666666668</v>
      </c>
      <c r="F50" s="28">
        <f>SUM(F47:F49)/3</f>
        <v>0.98166666666666658</v>
      </c>
      <c r="G50" s="28">
        <v>1</v>
      </c>
      <c r="H50" s="28">
        <v>1</v>
      </c>
      <c r="I50" s="28">
        <v>1</v>
      </c>
    </row>
    <row r="51" spans="2:9" ht="15.75" thickBot="1" x14ac:dyDescent="0.3">
      <c r="B51" s="25" t="s">
        <v>61</v>
      </c>
      <c r="C51" s="26"/>
      <c r="D51" s="27" t="s">
        <v>58</v>
      </c>
      <c r="E51" s="28">
        <v>1</v>
      </c>
      <c r="F51" s="28">
        <v>0.999</v>
      </c>
      <c r="G51" s="28">
        <v>1</v>
      </c>
      <c r="H51" s="28">
        <v>1</v>
      </c>
      <c r="I51" s="28">
        <v>1</v>
      </c>
    </row>
    <row r="52" spans="2:9" ht="15.75" thickBot="1" x14ac:dyDescent="0.3">
      <c r="B52" s="25" t="s">
        <v>106</v>
      </c>
      <c r="C52" s="26"/>
      <c r="D52" s="27" t="s">
        <v>58</v>
      </c>
      <c r="E52" s="28">
        <v>0.96699999999999997</v>
      </c>
      <c r="F52" s="28">
        <v>0.98299999999999998</v>
      </c>
      <c r="G52" s="28">
        <v>1</v>
      </c>
      <c r="H52" s="28">
        <v>1</v>
      </c>
      <c r="I52" s="28">
        <v>1</v>
      </c>
    </row>
    <row r="53" spans="2:9" ht="15.75" thickBot="1" x14ac:dyDescent="0.3">
      <c r="B53" s="25" t="s">
        <v>62</v>
      </c>
      <c r="C53" s="26"/>
      <c r="D53" s="27" t="s">
        <v>58</v>
      </c>
      <c r="E53" s="28">
        <v>1</v>
      </c>
      <c r="F53" s="28">
        <v>0.95</v>
      </c>
      <c r="G53" s="28">
        <v>1</v>
      </c>
      <c r="H53" s="28">
        <v>1</v>
      </c>
      <c r="I53" s="28">
        <v>1</v>
      </c>
    </row>
    <row r="54" spans="2:9" ht="51.75" customHeight="1" thickBot="1" x14ac:dyDescent="0.3">
      <c r="B54" s="29" t="s">
        <v>71</v>
      </c>
      <c r="C54" s="26"/>
      <c r="D54" s="27" t="s">
        <v>58</v>
      </c>
      <c r="E54" s="28">
        <f>SUM(E51:E53)/3</f>
        <v>0.98899999999999999</v>
      </c>
      <c r="F54" s="28">
        <f>SUM(F51:F53)/3</f>
        <v>0.97733333333333328</v>
      </c>
      <c r="G54" s="28">
        <v>1</v>
      </c>
      <c r="H54" s="28">
        <v>1</v>
      </c>
      <c r="I54" s="28">
        <v>1</v>
      </c>
    </row>
    <row r="55" spans="2:9" ht="15.75" hidden="1" thickBot="1" x14ac:dyDescent="0.3">
      <c r="B55" s="25" t="s">
        <v>61</v>
      </c>
      <c r="C55" s="26"/>
      <c r="D55" s="27" t="s">
        <v>58</v>
      </c>
      <c r="E55" s="28">
        <v>1</v>
      </c>
      <c r="F55" s="28">
        <v>1</v>
      </c>
      <c r="G55" s="28">
        <v>1</v>
      </c>
      <c r="H55" s="28">
        <v>1</v>
      </c>
      <c r="I55" s="28">
        <v>1</v>
      </c>
    </row>
    <row r="56" spans="2:9" ht="15.75" hidden="1" thickBot="1" x14ac:dyDescent="0.3">
      <c r="B56" s="25" t="s">
        <v>62</v>
      </c>
      <c r="C56" s="26"/>
      <c r="D56" s="27" t="s">
        <v>58</v>
      </c>
      <c r="E56" s="28">
        <v>1.153</v>
      </c>
      <c r="F56" s="28">
        <v>1.153</v>
      </c>
      <c r="G56" s="28">
        <v>1</v>
      </c>
      <c r="H56" s="28">
        <v>1</v>
      </c>
      <c r="I56" s="28">
        <v>1</v>
      </c>
    </row>
    <row r="57" spans="2:9" ht="15.75" hidden="1" thickBot="1" x14ac:dyDescent="0.3">
      <c r="B57" s="25" t="s">
        <v>63</v>
      </c>
      <c r="C57" s="26"/>
      <c r="D57" s="27" t="s">
        <v>58</v>
      </c>
      <c r="E57" s="28">
        <v>1.0589999999999999</v>
      </c>
      <c r="F57" s="28">
        <v>1.0589999999999999</v>
      </c>
      <c r="G57" s="28">
        <v>1</v>
      </c>
      <c r="H57" s="28">
        <v>1</v>
      </c>
      <c r="I57" s="28">
        <v>1</v>
      </c>
    </row>
    <row r="58" spans="2:9" ht="59.25" hidden="1" customHeight="1" thickBot="1" x14ac:dyDescent="0.3">
      <c r="B58" s="29" t="s">
        <v>72</v>
      </c>
      <c r="C58" s="26"/>
      <c r="D58" s="27" t="s">
        <v>58</v>
      </c>
      <c r="E58" s="28">
        <v>1</v>
      </c>
      <c r="F58" s="28">
        <v>1</v>
      </c>
      <c r="G58" s="28">
        <v>1</v>
      </c>
      <c r="H58" s="28">
        <v>1</v>
      </c>
      <c r="I58" s="28">
        <v>1</v>
      </c>
    </row>
    <row r="59" spans="2:9" ht="15.75" hidden="1" thickBot="1" x14ac:dyDescent="0.3">
      <c r="B59" s="25" t="s">
        <v>61</v>
      </c>
      <c r="C59" s="26"/>
      <c r="D59" s="27" t="s">
        <v>58</v>
      </c>
      <c r="E59" s="28">
        <v>1</v>
      </c>
      <c r="F59" s="28">
        <v>1</v>
      </c>
      <c r="G59" s="28">
        <v>1</v>
      </c>
      <c r="H59" s="28">
        <v>1</v>
      </c>
      <c r="I59" s="28">
        <v>1</v>
      </c>
    </row>
    <row r="60" spans="2:9" ht="15.75" hidden="1" thickBot="1" x14ac:dyDescent="0.3">
      <c r="B60" s="25" t="s">
        <v>62</v>
      </c>
      <c r="C60" s="26"/>
      <c r="D60" s="27" t="s">
        <v>58</v>
      </c>
      <c r="E60" s="28">
        <v>1</v>
      </c>
      <c r="F60" s="28">
        <v>1</v>
      </c>
      <c r="G60" s="28">
        <v>1</v>
      </c>
      <c r="H60" s="28">
        <v>1</v>
      </c>
      <c r="I60" s="28">
        <v>1</v>
      </c>
    </row>
    <row r="61" spans="2:9" ht="15.75" hidden="1" thickBot="1" x14ac:dyDescent="0.3">
      <c r="B61" s="25" t="s">
        <v>63</v>
      </c>
      <c r="C61" s="26"/>
      <c r="D61" s="27" t="s">
        <v>58</v>
      </c>
      <c r="E61" s="28">
        <v>1</v>
      </c>
      <c r="F61" s="28">
        <v>1</v>
      </c>
      <c r="G61" s="28">
        <v>1</v>
      </c>
      <c r="H61" s="28">
        <v>1</v>
      </c>
      <c r="I61" s="28">
        <v>1</v>
      </c>
    </row>
    <row r="62" spans="2:9" ht="48.75" hidden="1" thickBot="1" x14ac:dyDescent="0.3">
      <c r="B62" s="29" t="s">
        <v>73</v>
      </c>
      <c r="C62" s="26"/>
      <c r="D62" s="27" t="s">
        <v>58</v>
      </c>
      <c r="E62" s="28">
        <v>1</v>
      </c>
      <c r="F62" s="28">
        <v>1</v>
      </c>
      <c r="G62" s="28">
        <v>1</v>
      </c>
      <c r="H62" s="28">
        <v>1</v>
      </c>
      <c r="I62" s="28">
        <v>1</v>
      </c>
    </row>
    <row r="63" spans="2:9" ht="15.75" hidden="1" thickBot="1" x14ac:dyDescent="0.3">
      <c r="B63" s="25" t="s">
        <v>61</v>
      </c>
      <c r="C63" s="26"/>
      <c r="D63" s="27" t="s">
        <v>58</v>
      </c>
      <c r="E63" s="28">
        <v>1</v>
      </c>
      <c r="F63" s="28">
        <v>1</v>
      </c>
      <c r="G63" s="28">
        <v>1</v>
      </c>
      <c r="H63" s="28">
        <v>1</v>
      </c>
      <c r="I63" s="28">
        <v>1</v>
      </c>
    </row>
    <row r="64" spans="2:9" ht="15.75" hidden="1" thickBot="1" x14ac:dyDescent="0.3">
      <c r="B64" s="25" t="s">
        <v>62</v>
      </c>
      <c r="C64" s="26"/>
      <c r="D64" s="27" t="s">
        <v>58</v>
      </c>
      <c r="E64" s="28">
        <v>1.1080000000000001</v>
      </c>
      <c r="F64" s="28">
        <v>1.1080000000000001</v>
      </c>
      <c r="G64" s="28">
        <v>1</v>
      </c>
      <c r="H64" s="28">
        <v>1</v>
      </c>
      <c r="I64" s="28">
        <v>1</v>
      </c>
    </row>
    <row r="65" spans="2:9" ht="15.75" hidden="1" thickBot="1" x14ac:dyDescent="0.3">
      <c r="B65" s="25" t="s">
        <v>63</v>
      </c>
      <c r="C65" s="26"/>
      <c r="D65" s="27" t="s">
        <v>58</v>
      </c>
      <c r="E65" s="28">
        <v>0.93100000000000005</v>
      </c>
      <c r="F65" s="28">
        <v>0.93100000000000005</v>
      </c>
      <c r="G65" s="28">
        <v>1</v>
      </c>
      <c r="H65" s="28">
        <v>1</v>
      </c>
      <c r="I65" s="28">
        <v>1</v>
      </c>
    </row>
    <row r="66" spans="2:9" ht="99.75" hidden="1" customHeight="1" thickBot="1" x14ac:dyDescent="0.3">
      <c r="B66" s="29" t="s">
        <v>74</v>
      </c>
      <c r="C66" s="26"/>
      <c r="D66" s="27" t="s">
        <v>58</v>
      </c>
      <c r="E66" s="28">
        <v>1</v>
      </c>
      <c r="F66" s="28">
        <v>1</v>
      </c>
      <c r="G66" s="28">
        <v>1</v>
      </c>
      <c r="H66" s="28">
        <v>1</v>
      </c>
      <c r="I66" s="28">
        <v>1</v>
      </c>
    </row>
    <row r="67" spans="2:9" ht="15.75" thickBot="1" x14ac:dyDescent="0.3">
      <c r="B67" s="25" t="s">
        <v>61</v>
      </c>
      <c r="C67" s="26"/>
      <c r="D67" s="27" t="s">
        <v>58</v>
      </c>
      <c r="E67" s="28">
        <v>0.99099999999999999</v>
      </c>
      <c r="F67" s="28">
        <v>1</v>
      </c>
      <c r="G67" s="28">
        <v>1</v>
      </c>
      <c r="H67" s="28">
        <v>1</v>
      </c>
      <c r="I67" s="28">
        <v>1</v>
      </c>
    </row>
    <row r="68" spans="2:9" ht="15.75" thickBot="1" x14ac:dyDescent="0.3">
      <c r="B68" s="25" t="s">
        <v>106</v>
      </c>
      <c r="C68" s="26"/>
      <c r="D68" s="27" t="s">
        <v>58</v>
      </c>
      <c r="E68" s="28">
        <v>0.98399999999999999</v>
      </c>
      <c r="F68" s="28">
        <v>0.95</v>
      </c>
      <c r="G68" s="28">
        <v>1</v>
      </c>
      <c r="H68" s="28">
        <v>1</v>
      </c>
      <c r="I68" s="28">
        <v>1</v>
      </c>
    </row>
    <row r="69" spans="2:9" ht="15.75" thickBot="1" x14ac:dyDescent="0.3">
      <c r="B69" s="25" t="s">
        <v>62</v>
      </c>
      <c r="C69" s="26"/>
      <c r="D69" s="27" t="s">
        <v>58</v>
      </c>
      <c r="E69" s="28">
        <v>1</v>
      </c>
      <c r="F69" s="28">
        <v>1.026</v>
      </c>
      <c r="G69" s="28">
        <v>1</v>
      </c>
      <c r="H69" s="28">
        <v>1</v>
      </c>
      <c r="I69" s="28">
        <v>1</v>
      </c>
    </row>
    <row r="70" spans="2:9" ht="60.75" thickBot="1" x14ac:dyDescent="0.3">
      <c r="B70" s="29" t="s">
        <v>75</v>
      </c>
      <c r="C70" s="26"/>
      <c r="D70" s="27" t="s">
        <v>58</v>
      </c>
      <c r="E70" s="28">
        <f>SUM(E67:E69)/3</f>
        <v>0.9916666666666667</v>
      </c>
      <c r="F70" s="28">
        <f>SUM(F67:F69)/3</f>
        <v>0.99199999999999999</v>
      </c>
      <c r="G70" s="28">
        <v>1</v>
      </c>
      <c r="H70" s="28">
        <v>1</v>
      </c>
      <c r="I70" s="28">
        <v>1</v>
      </c>
    </row>
    <row r="71" spans="2:9" ht="15.75" thickBot="1" x14ac:dyDescent="0.3">
      <c r="B71" s="25" t="s">
        <v>61</v>
      </c>
      <c r="C71" s="26"/>
      <c r="D71" s="27" t="s">
        <v>58</v>
      </c>
      <c r="E71" s="28">
        <v>0.99299999999999999</v>
      </c>
      <c r="F71" s="28">
        <v>1</v>
      </c>
      <c r="G71" s="28">
        <v>1</v>
      </c>
      <c r="H71" s="28">
        <v>1</v>
      </c>
      <c r="I71" s="28">
        <v>1</v>
      </c>
    </row>
    <row r="72" spans="2:9" ht="15.75" thickBot="1" x14ac:dyDescent="0.3">
      <c r="B72" s="25" t="s">
        <v>106</v>
      </c>
      <c r="C72" s="26"/>
      <c r="D72" s="27" t="s">
        <v>58</v>
      </c>
      <c r="E72" s="28">
        <v>0.97599999999999998</v>
      </c>
      <c r="F72" s="28">
        <v>0.95</v>
      </c>
      <c r="G72" s="28">
        <v>1</v>
      </c>
      <c r="H72" s="28">
        <v>1</v>
      </c>
      <c r="I72" s="28">
        <v>1</v>
      </c>
    </row>
    <row r="73" spans="2:9" ht="15.75" thickBot="1" x14ac:dyDescent="0.3">
      <c r="B73" s="25" t="s">
        <v>62</v>
      </c>
      <c r="C73" s="26"/>
      <c r="D73" s="27" t="s">
        <v>58</v>
      </c>
      <c r="E73" s="28">
        <v>1</v>
      </c>
      <c r="F73" s="28">
        <v>0.997</v>
      </c>
      <c r="G73" s="28">
        <v>1</v>
      </c>
      <c r="H73" s="28">
        <v>1</v>
      </c>
      <c r="I73" s="28">
        <v>1</v>
      </c>
    </row>
    <row r="74" spans="2:9" ht="60.75" thickBot="1" x14ac:dyDescent="0.3">
      <c r="B74" s="29" t="s">
        <v>76</v>
      </c>
      <c r="C74" s="26"/>
      <c r="D74" s="27" t="s">
        <v>58</v>
      </c>
      <c r="E74" s="28">
        <f>SUM(E71:E73)/3</f>
        <v>0.98966666666666658</v>
      </c>
      <c r="F74" s="28">
        <f>SUM(F71:F73)/3</f>
        <v>0.98233333333333339</v>
      </c>
      <c r="G74" s="28">
        <v>1</v>
      </c>
      <c r="H74" s="28">
        <v>1</v>
      </c>
      <c r="I74" s="28">
        <v>1</v>
      </c>
    </row>
    <row r="75" spans="2:9" ht="15.75" thickBot="1" x14ac:dyDescent="0.3">
      <c r="B75" s="25" t="s">
        <v>61</v>
      </c>
      <c r="C75" s="26"/>
      <c r="D75" s="27" t="s">
        <v>58</v>
      </c>
      <c r="E75" s="30">
        <v>0.999</v>
      </c>
      <c r="F75" s="30">
        <v>1</v>
      </c>
      <c r="G75" s="28">
        <v>1</v>
      </c>
      <c r="H75" s="28">
        <v>1</v>
      </c>
      <c r="I75" s="28">
        <v>1</v>
      </c>
    </row>
    <row r="76" spans="2:9" ht="15.75" thickBot="1" x14ac:dyDescent="0.3">
      <c r="B76" s="25" t="s">
        <v>106</v>
      </c>
      <c r="C76" s="26"/>
      <c r="D76" s="27" t="s">
        <v>58</v>
      </c>
      <c r="E76" s="30">
        <v>0.99199999999999999</v>
      </c>
      <c r="F76" s="30">
        <v>0.996</v>
      </c>
      <c r="G76" s="28">
        <v>1</v>
      </c>
      <c r="H76" s="28">
        <v>1</v>
      </c>
      <c r="I76" s="28">
        <v>1</v>
      </c>
    </row>
    <row r="77" spans="2:9" ht="15.75" thickBot="1" x14ac:dyDescent="0.3">
      <c r="B77" s="25" t="s">
        <v>62</v>
      </c>
      <c r="C77" s="26"/>
      <c r="D77" s="27" t="s">
        <v>58</v>
      </c>
      <c r="E77" s="30">
        <v>1</v>
      </c>
      <c r="F77" s="30">
        <v>1.0269999999999999</v>
      </c>
      <c r="G77" s="28">
        <v>1</v>
      </c>
      <c r="H77" s="28">
        <v>1</v>
      </c>
      <c r="I77" s="28">
        <v>1</v>
      </c>
    </row>
    <row r="78" spans="2:9" ht="48.75" thickBot="1" x14ac:dyDescent="0.3">
      <c r="B78" s="29" t="s">
        <v>77</v>
      </c>
      <c r="C78" s="26"/>
      <c r="D78" s="27" t="s">
        <v>58</v>
      </c>
      <c r="E78" s="28">
        <f>SUM(E75:E77)/3</f>
        <v>0.997</v>
      </c>
      <c r="F78" s="28">
        <f>SUM(F75:F77)/3</f>
        <v>1.0076666666666665</v>
      </c>
      <c r="G78" s="28">
        <v>1</v>
      </c>
      <c r="H78" s="28">
        <v>1</v>
      </c>
      <c r="I78" s="28">
        <v>1</v>
      </c>
    </row>
    <row r="79" spans="2:9" ht="15.75" thickBot="1" x14ac:dyDescent="0.3">
      <c r="B79" s="25" t="s">
        <v>61</v>
      </c>
      <c r="C79" s="26"/>
      <c r="D79" s="27" t="s">
        <v>58</v>
      </c>
      <c r="E79" s="28">
        <v>1</v>
      </c>
      <c r="F79" s="28">
        <v>1</v>
      </c>
      <c r="G79" s="28">
        <v>1</v>
      </c>
      <c r="H79" s="28">
        <v>1</v>
      </c>
      <c r="I79" s="28">
        <v>1</v>
      </c>
    </row>
    <row r="80" spans="2:9" ht="15.75" thickBot="1" x14ac:dyDescent="0.3">
      <c r="B80" s="25" t="s">
        <v>106</v>
      </c>
      <c r="C80" s="26"/>
      <c r="D80" s="27" t="s">
        <v>58</v>
      </c>
      <c r="E80" s="28">
        <v>0.96699999999999997</v>
      </c>
      <c r="F80" s="28">
        <v>1</v>
      </c>
      <c r="G80" s="28">
        <v>1</v>
      </c>
      <c r="H80" s="28">
        <v>1</v>
      </c>
      <c r="I80" s="28">
        <v>1</v>
      </c>
    </row>
    <row r="81" spans="2:9" ht="15.75" thickBot="1" x14ac:dyDescent="0.3">
      <c r="B81" s="25" t="s">
        <v>62</v>
      </c>
      <c r="C81" s="26"/>
      <c r="D81" s="27" t="s">
        <v>58</v>
      </c>
      <c r="E81" s="28">
        <v>1</v>
      </c>
      <c r="F81" s="28">
        <v>1.0069999999999999</v>
      </c>
      <c r="G81" s="28">
        <v>1</v>
      </c>
      <c r="H81" s="28">
        <v>1</v>
      </c>
      <c r="I81" s="28">
        <v>1</v>
      </c>
    </row>
    <row r="82" spans="2:9" ht="48.75" thickBot="1" x14ac:dyDescent="0.3">
      <c r="B82" s="29" t="s">
        <v>78</v>
      </c>
      <c r="C82" s="26"/>
      <c r="D82" s="27" t="s">
        <v>58</v>
      </c>
      <c r="E82" s="28">
        <f>SUM(E79:E81)/3</f>
        <v>0.98899999999999999</v>
      </c>
      <c r="F82" s="28">
        <f>SUM(F79:F81)/3</f>
        <v>1.0023333333333333</v>
      </c>
      <c r="G82" s="28">
        <v>1</v>
      </c>
      <c r="H82" s="28">
        <v>1</v>
      </c>
      <c r="I82" s="28">
        <v>1</v>
      </c>
    </row>
    <row r="83" spans="2:9" ht="15.75" hidden="1" thickBot="1" x14ac:dyDescent="0.3">
      <c r="B83" s="25" t="s">
        <v>61</v>
      </c>
      <c r="C83" s="26"/>
      <c r="D83" s="27" t="s">
        <v>58</v>
      </c>
      <c r="E83" s="28">
        <v>1</v>
      </c>
      <c r="F83" s="28">
        <v>1</v>
      </c>
      <c r="G83" s="28">
        <v>1</v>
      </c>
      <c r="H83" s="28">
        <v>1</v>
      </c>
      <c r="I83" s="28">
        <v>1</v>
      </c>
    </row>
    <row r="84" spans="2:9" ht="15.75" hidden="1" thickBot="1" x14ac:dyDescent="0.3">
      <c r="B84" s="25" t="s">
        <v>62</v>
      </c>
      <c r="C84" s="26"/>
      <c r="D84" s="27" t="s">
        <v>58</v>
      </c>
      <c r="E84" s="28">
        <v>1.1279999999999999</v>
      </c>
      <c r="F84" s="28">
        <v>1.1279999999999999</v>
      </c>
      <c r="G84" s="28">
        <v>1</v>
      </c>
      <c r="H84" s="28">
        <v>1</v>
      </c>
      <c r="I84" s="28">
        <v>1</v>
      </c>
    </row>
    <row r="85" spans="2:9" ht="15.75" hidden="1" thickBot="1" x14ac:dyDescent="0.3">
      <c r="B85" s="25" t="s">
        <v>63</v>
      </c>
      <c r="C85" s="26"/>
      <c r="D85" s="27" t="s">
        <v>58</v>
      </c>
      <c r="E85" s="28">
        <v>1.1459999999999999</v>
      </c>
      <c r="F85" s="28">
        <v>1.1459999999999999</v>
      </c>
      <c r="G85" s="28">
        <v>1</v>
      </c>
      <c r="H85" s="28">
        <v>1</v>
      </c>
      <c r="I85" s="28">
        <v>1</v>
      </c>
    </row>
    <row r="86" spans="2:9" ht="102" hidden="1" customHeight="1" thickBot="1" x14ac:dyDescent="0.3">
      <c r="B86" s="29" t="s">
        <v>79</v>
      </c>
      <c r="C86" s="26"/>
      <c r="D86" s="27" t="s">
        <v>58</v>
      </c>
      <c r="E86" s="28">
        <v>1</v>
      </c>
      <c r="F86" s="28">
        <v>1</v>
      </c>
      <c r="G86" s="28">
        <v>1</v>
      </c>
      <c r="H86" s="28">
        <v>1</v>
      </c>
      <c r="I86" s="28">
        <v>1</v>
      </c>
    </row>
    <row r="87" spans="2:9" ht="15.75" thickBot="1" x14ac:dyDescent="0.3">
      <c r="B87" s="25" t="s">
        <v>61</v>
      </c>
      <c r="C87" s="26"/>
      <c r="D87" s="27" t="s">
        <v>58</v>
      </c>
      <c r="E87" s="28">
        <v>0.999</v>
      </c>
      <c r="F87" s="28">
        <v>1</v>
      </c>
      <c r="G87" s="28">
        <v>1</v>
      </c>
      <c r="H87" s="28">
        <v>1</v>
      </c>
      <c r="I87" s="28">
        <v>1</v>
      </c>
    </row>
    <row r="88" spans="2:9" ht="15.75" thickBot="1" x14ac:dyDescent="0.3">
      <c r="B88" s="25" t="s">
        <v>106</v>
      </c>
      <c r="C88" s="26"/>
      <c r="D88" s="27" t="s">
        <v>58</v>
      </c>
      <c r="E88" s="28">
        <v>1.002</v>
      </c>
      <c r="F88" s="28">
        <v>1</v>
      </c>
      <c r="G88" s="28">
        <v>1</v>
      </c>
      <c r="H88" s="28">
        <v>1</v>
      </c>
      <c r="I88" s="28">
        <v>1</v>
      </c>
    </row>
    <row r="89" spans="2:9" ht="15.75" thickBot="1" x14ac:dyDescent="0.3">
      <c r="B89" s="25" t="s">
        <v>62</v>
      </c>
      <c r="C89" s="26"/>
      <c r="D89" s="27" t="s">
        <v>58</v>
      </c>
      <c r="E89" s="28">
        <v>1</v>
      </c>
      <c r="F89" s="28">
        <v>0.97399999999999998</v>
      </c>
      <c r="G89" s="28">
        <v>1</v>
      </c>
      <c r="H89" s="28">
        <v>1</v>
      </c>
      <c r="I89" s="28">
        <v>1</v>
      </c>
    </row>
    <row r="90" spans="2:9" ht="96.75" customHeight="1" thickBot="1" x14ac:dyDescent="0.3">
      <c r="B90" s="29" t="s">
        <v>80</v>
      </c>
      <c r="C90" s="26"/>
      <c r="D90" s="27" t="s">
        <v>58</v>
      </c>
      <c r="E90" s="28">
        <f>SUM(E87:E89)/3</f>
        <v>1.0003333333333333</v>
      </c>
      <c r="F90" s="28">
        <f>SUM(F87:F89)/3</f>
        <v>0.9913333333333334</v>
      </c>
      <c r="G90" s="28">
        <v>1</v>
      </c>
      <c r="H90" s="28">
        <v>1</v>
      </c>
      <c r="I90" s="28">
        <v>1</v>
      </c>
    </row>
    <row r="91" spans="2:9" ht="15.75" thickBot="1" x14ac:dyDescent="0.3">
      <c r="B91" s="25" t="s">
        <v>61</v>
      </c>
      <c r="C91" s="26"/>
      <c r="D91" s="27" t="s">
        <v>58</v>
      </c>
      <c r="E91" s="28">
        <v>1</v>
      </c>
      <c r="F91" s="28">
        <v>0.998</v>
      </c>
      <c r="G91" s="28">
        <v>1</v>
      </c>
      <c r="H91" s="28">
        <v>1</v>
      </c>
      <c r="I91" s="28">
        <v>1</v>
      </c>
    </row>
    <row r="92" spans="2:9" ht="15.75" thickBot="1" x14ac:dyDescent="0.3">
      <c r="B92" s="25" t="s">
        <v>106</v>
      </c>
      <c r="C92" s="26"/>
      <c r="D92" s="27" t="s">
        <v>58</v>
      </c>
      <c r="E92" s="28">
        <v>1</v>
      </c>
      <c r="F92" s="28">
        <v>1</v>
      </c>
      <c r="G92" s="28">
        <v>1</v>
      </c>
      <c r="H92" s="28">
        <v>1</v>
      </c>
      <c r="I92" s="28">
        <v>1</v>
      </c>
    </row>
    <row r="93" spans="2:9" ht="15.75" thickBot="1" x14ac:dyDescent="0.3">
      <c r="B93" s="25" t="s">
        <v>62</v>
      </c>
      <c r="C93" s="26"/>
      <c r="D93" s="27" t="s">
        <v>58</v>
      </c>
      <c r="E93" s="28">
        <v>1</v>
      </c>
      <c r="F93" s="28">
        <v>0.98899999999999999</v>
      </c>
      <c r="G93" s="28">
        <v>1</v>
      </c>
      <c r="H93" s="28">
        <v>1</v>
      </c>
      <c r="I93" s="28">
        <v>1</v>
      </c>
    </row>
    <row r="94" spans="2:9" ht="98.25" customHeight="1" thickBot="1" x14ac:dyDescent="0.3">
      <c r="B94" s="29" t="s">
        <v>81</v>
      </c>
      <c r="C94" s="26"/>
      <c r="D94" s="27" t="s">
        <v>58</v>
      </c>
      <c r="E94" s="28">
        <f>SUM(E91:E93)/3</f>
        <v>1</v>
      </c>
      <c r="F94" s="28">
        <f>SUM(F91:F93)/3</f>
        <v>0.9956666666666667</v>
      </c>
      <c r="G94" s="28">
        <v>1</v>
      </c>
      <c r="H94" s="28">
        <v>1</v>
      </c>
      <c r="I94" s="28">
        <v>1</v>
      </c>
    </row>
    <row r="95" spans="2:9" ht="15.75" thickBot="1" x14ac:dyDescent="0.3">
      <c r="B95" s="25" t="s">
        <v>61</v>
      </c>
      <c r="C95" s="26"/>
      <c r="D95" s="27" t="s">
        <v>58</v>
      </c>
      <c r="E95" s="28">
        <v>0.996</v>
      </c>
      <c r="F95" s="28">
        <v>1</v>
      </c>
      <c r="G95" s="28">
        <v>1</v>
      </c>
      <c r="H95" s="28">
        <v>1</v>
      </c>
      <c r="I95" s="28">
        <v>1</v>
      </c>
    </row>
    <row r="96" spans="2:9" ht="15.75" thickBot="1" x14ac:dyDescent="0.3">
      <c r="B96" s="25" t="s">
        <v>106</v>
      </c>
      <c r="C96" s="26"/>
      <c r="D96" s="27" t="s">
        <v>58</v>
      </c>
      <c r="E96" s="28">
        <v>0.98299999999999998</v>
      </c>
      <c r="F96" s="28">
        <v>0.95</v>
      </c>
      <c r="G96" s="28">
        <v>1</v>
      </c>
      <c r="H96" s="28">
        <v>1</v>
      </c>
      <c r="I96" s="28">
        <v>1</v>
      </c>
    </row>
    <row r="97" spans="2:9" ht="15.75" thickBot="1" x14ac:dyDescent="0.3">
      <c r="B97" s="25" t="s">
        <v>62</v>
      </c>
      <c r="C97" s="26"/>
      <c r="D97" s="27" t="s">
        <v>58</v>
      </c>
      <c r="E97" s="28">
        <v>1</v>
      </c>
      <c r="F97" s="28">
        <v>0.98599999999999999</v>
      </c>
      <c r="G97" s="28">
        <v>1</v>
      </c>
      <c r="H97" s="28">
        <v>1</v>
      </c>
      <c r="I97" s="28">
        <v>1</v>
      </c>
    </row>
    <row r="98" spans="2:9" ht="48.75" thickBot="1" x14ac:dyDescent="0.3">
      <c r="B98" s="29" t="s">
        <v>92</v>
      </c>
      <c r="C98" s="26"/>
      <c r="D98" s="27" t="s">
        <v>58</v>
      </c>
      <c r="E98" s="28">
        <f>SUM(E95:E97)/3</f>
        <v>0.99299999999999999</v>
      </c>
      <c r="F98" s="28">
        <f>SUM(F95:F97)/3</f>
        <v>0.97866666666666668</v>
      </c>
      <c r="G98" s="28">
        <v>1</v>
      </c>
      <c r="H98" s="28">
        <v>1</v>
      </c>
      <c r="I98" s="28">
        <v>1</v>
      </c>
    </row>
    <row r="99" spans="2:9" ht="15.75" thickBot="1" x14ac:dyDescent="0.3">
      <c r="B99" s="25" t="s">
        <v>61</v>
      </c>
      <c r="C99" s="26"/>
      <c r="D99" s="27" t="s">
        <v>58</v>
      </c>
      <c r="E99" s="28">
        <v>0.998</v>
      </c>
      <c r="F99" s="28">
        <v>0.998</v>
      </c>
      <c r="G99" s="28">
        <v>1</v>
      </c>
      <c r="H99" s="28">
        <v>1</v>
      </c>
      <c r="I99" s="28">
        <v>1</v>
      </c>
    </row>
    <row r="100" spans="2:9" ht="15.75" thickBot="1" x14ac:dyDescent="0.3">
      <c r="B100" s="25" t="s">
        <v>106</v>
      </c>
      <c r="C100" s="26"/>
      <c r="D100" s="27" t="s">
        <v>58</v>
      </c>
      <c r="E100" s="28">
        <v>0.96699999999999997</v>
      </c>
      <c r="F100" s="28">
        <v>0.95</v>
      </c>
      <c r="G100" s="28">
        <v>1</v>
      </c>
      <c r="H100" s="28">
        <v>1</v>
      </c>
      <c r="I100" s="28">
        <v>1</v>
      </c>
    </row>
    <row r="101" spans="2:9" ht="15.75" thickBot="1" x14ac:dyDescent="0.3">
      <c r="B101" s="25" t="s">
        <v>62</v>
      </c>
      <c r="C101" s="26"/>
      <c r="D101" s="27" t="s">
        <v>58</v>
      </c>
      <c r="E101" s="28">
        <v>1</v>
      </c>
      <c r="F101" s="28">
        <v>0.99399999999999999</v>
      </c>
      <c r="G101" s="28">
        <v>1</v>
      </c>
      <c r="H101" s="28">
        <v>1</v>
      </c>
      <c r="I101" s="28">
        <v>1</v>
      </c>
    </row>
    <row r="102" spans="2:9" ht="96.75" customHeight="1" thickBot="1" x14ac:dyDescent="0.3">
      <c r="B102" s="29" t="s">
        <v>82</v>
      </c>
      <c r="C102" s="26"/>
      <c r="D102" s="27" t="s">
        <v>58</v>
      </c>
      <c r="E102" s="28">
        <f>SUM(E99:E101)/3</f>
        <v>0.98833333333333329</v>
      </c>
      <c r="F102" s="28">
        <f>SUM(F99:F101)/3</f>
        <v>0.98066666666666669</v>
      </c>
      <c r="G102" s="28">
        <v>1</v>
      </c>
      <c r="H102" s="28">
        <v>1</v>
      </c>
      <c r="I102" s="28">
        <v>1</v>
      </c>
    </row>
    <row r="103" spans="2:9" ht="15.75" thickBot="1" x14ac:dyDescent="0.3">
      <c r="B103" s="25" t="s">
        <v>61</v>
      </c>
      <c r="C103" s="26"/>
      <c r="D103" s="27" t="s">
        <v>58</v>
      </c>
      <c r="E103" s="28">
        <v>0.995</v>
      </c>
      <c r="F103" s="28">
        <v>1</v>
      </c>
      <c r="G103" s="28">
        <v>1</v>
      </c>
      <c r="H103" s="28">
        <v>1</v>
      </c>
      <c r="I103" s="28">
        <v>1</v>
      </c>
    </row>
    <row r="104" spans="2:9" ht="15.75" thickBot="1" x14ac:dyDescent="0.3">
      <c r="B104" s="25" t="s">
        <v>106</v>
      </c>
      <c r="C104" s="26"/>
      <c r="D104" s="27" t="s">
        <v>58</v>
      </c>
      <c r="E104" s="28">
        <v>0.98299999999999998</v>
      </c>
      <c r="F104" s="28">
        <v>0.95</v>
      </c>
      <c r="G104" s="28">
        <v>1</v>
      </c>
      <c r="H104" s="28">
        <v>1</v>
      </c>
      <c r="I104" s="28">
        <v>1</v>
      </c>
    </row>
    <row r="105" spans="2:9" ht="15.75" thickBot="1" x14ac:dyDescent="0.3">
      <c r="B105" s="25" t="s">
        <v>62</v>
      </c>
      <c r="C105" s="26"/>
      <c r="D105" s="27" t="s">
        <v>58</v>
      </c>
      <c r="E105" s="28">
        <v>1</v>
      </c>
      <c r="F105" s="28">
        <v>1.0049999999999999</v>
      </c>
      <c r="G105" s="28">
        <v>1</v>
      </c>
      <c r="H105" s="28">
        <v>1</v>
      </c>
      <c r="I105" s="28">
        <v>1</v>
      </c>
    </row>
    <row r="106" spans="2:9" ht="60.75" customHeight="1" thickBot="1" x14ac:dyDescent="0.3">
      <c r="B106" s="29" t="s">
        <v>83</v>
      </c>
      <c r="C106" s="26"/>
      <c r="D106" s="27" t="s">
        <v>58</v>
      </c>
      <c r="E106" s="28">
        <f>SUM(E103:E105)/3</f>
        <v>0.99266666666666659</v>
      </c>
      <c r="F106" s="28">
        <f>SUM(F103:F105)/3</f>
        <v>0.98499999999999999</v>
      </c>
      <c r="G106" s="28">
        <v>1</v>
      </c>
      <c r="H106" s="28">
        <v>1</v>
      </c>
      <c r="I106" s="28">
        <v>1</v>
      </c>
    </row>
    <row r="107" spans="2:9" ht="15.75" thickBot="1" x14ac:dyDescent="0.3">
      <c r="B107" s="25" t="s">
        <v>61</v>
      </c>
      <c r="C107" s="26"/>
      <c r="D107" s="27" t="s">
        <v>58</v>
      </c>
      <c r="E107" s="28">
        <v>0.99399999999999999</v>
      </c>
      <c r="F107" s="28">
        <v>0.998</v>
      </c>
      <c r="G107" s="28">
        <v>1</v>
      </c>
      <c r="H107" s="28">
        <v>1</v>
      </c>
      <c r="I107" s="28">
        <v>1</v>
      </c>
    </row>
    <row r="108" spans="2:9" ht="15.75" thickBot="1" x14ac:dyDescent="0.3">
      <c r="B108" s="25" t="s">
        <v>106</v>
      </c>
      <c r="C108" s="26"/>
      <c r="D108" s="27" t="s">
        <v>58</v>
      </c>
      <c r="E108" s="28">
        <v>0.98899999999999999</v>
      </c>
      <c r="F108" s="28">
        <v>0.97699999999999998</v>
      </c>
      <c r="G108" s="28">
        <v>1</v>
      </c>
      <c r="H108" s="28">
        <v>1</v>
      </c>
      <c r="I108" s="28">
        <v>1</v>
      </c>
    </row>
    <row r="109" spans="2:9" ht="15.75" thickBot="1" x14ac:dyDescent="0.3">
      <c r="B109" s="25" t="s">
        <v>62</v>
      </c>
      <c r="C109" s="26"/>
      <c r="D109" s="27" t="s">
        <v>58</v>
      </c>
      <c r="E109" s="28">
        <v>1</v>
      </c>
      <c r="F109" s="28">
        <v>1</v>
      </c>
      <c r="G109" s="28">
        <v>1</v>
      </c>
      <c r="H109" s="28">
        <v>1</v>
      </c>
      <c r="I109" s="28">
        <v>1</v>
      </c>
    </row>
    <row r="110" spans="2:9" ht="111" customHeight="1" thickBot="1" x14ac:dyDescent="0.3">
      <c r="B110" s="29" t="s">
        <v>84</v>
      </c>
      <c r="C110" s="26"/>
      <c r="D110" s="27" t="s">
        <v>58</v>
      </c>
      <c r="E110" s="28">
        <v>0.995</v>
      </c>
      <c r="F110" s="28">
        <f>SUM(F107:F109)/3</f>
        <v>0.9916666666666667</v>
      </c>
      <c r="G110" s="28">
        <v>1</v>
      </c>
      <c r="H110" s="28">
        <v>1</v>
      </c>
      <c r="I110" s="28">
        <v>1</v>
      </c>
    </row>
    <row r="111" spans="2:9" ht="18.75" customHeight="1" thickBot="1" x14ac:dyDescent="0.3">
      <c r="B111" s="25" t="s">
        <v>61</v>
      </c>
      <c r="C111" s="26"/>
      <c r="D111" s="27" t="s">
        <v>58</v>
      </c>
      <c r="E111" s="28">
        <v>1</v>
      </c>
      <c r="F111" s="28">
        <v>1</v>
      </c>
      <c r="G111" s="28">
        <v>1</v>
      </c>
      <c r="H111" s="28">
        <v>1</v>
      </c>
      <c r="I111" s="28">
        <v>1</v>
      </c>
    </row>
    <row r="112" spans="2:9" ht="16.5" customHeight="1" thickBot="1" x14ac:dyDescent="0.3">
      <c r="B112" s="25" t="s">
        <v>106</v>
      </c>
      <c r="C112" s="26"/>
      <c r="D112" s="27" t="s">
        <v>58</v>
      </c>
      <c r="E112" s="28">
        <v>0.96899999999999997</v>
      </c>
      <c r="F112" s="28">
        <v>0.995</v>
      </c>
      <c r="G112" s="28">
        <v>1</v>
      </c>
      <c r="H112" s="28">
        <v>1</v>
      </c>
      <c r="I112" s="28">
        <v>1</v>
      </c>
    </row>
    <row r="113" spans="2:9" ht="14.25" customHeight="1" thickBot="1" x14ac:dyDescent="0.3">
      <c r="B113" s="25" t="s">
        <v>62</v>
      </c>
      <c r="C113" s="26"/>
      <c r="D113" s="27" t="s">
        <v>58</v>
      </c>
      <c r="E113" s="28">
        <v>1</v>
      </c>
      <c r="F113" s="28">
        <v>1.0489999999999999</v>
      </c>
      <c r="G113" s="28">
        <v>1</v>
      </c>
      <c r="H113" s="28">
        <v>1</v>
      </c>
      <c r="I113" s="28">
        <v>1</v>
      </c>
    </row>
    <row r="114" spans="2:9" ht="51" customHeight="1" thickBot="1" x14ac:dyDescent="0.3">
      <c r="B114" s="29" t="s">
        <v>94</v>
      </c>
      <c r="C114" s="26"/>
      <c r="D114" s="27" t="s">
        <v>58</v>
      </c>
      <c r="E114" s="28">
        <f>SUM(E111:E113)/3</f>
        <v>0.98966666666666658</v>
      </c>
      <c r="F114" s="28">
        <f>SUM(F111:F113)/3</f>
        <v>1.0146666666666666</v>
      </c>
      <c r="G114" s="28">
        <v>1</v>
      </c>
      <c r="H114" s="28">
        <v>1</v>
      </c>
      <c r="I114" s="28">
        <v>1</v>
      </c>
    </row>
    <row r="115" spans="2:9" ht="15.75" thickBot="1" x14ac:dyDescent="0.3">
      <c r="B115" s="25" t="s">
        <v>61</v>
      </c>
      <c r="C115" s="26"/>
      <c r="D115" s="27" t="s">
        <v>58</v>
      </c>
      <c r="E115" s="28">
        <v>0.998</v>
      </c>
      <c r="F115" s="28">
        <v>0.997</v>
      </c>
      <c r="G115" s="28">
        <v>1</v>
      </c>
      <c r="H115" s="28">
        <v>1</v>
      </c>
      <c r="I115" s="28">
        <v>1</v>
      </c>
    </row>
    <row r="116" spans="2:9" ht="15.75" thickBot="1" x14ac:dyDescent="0.3">
      <c r="B116" s="25" t="s">
        <v>106</v>
      </c>
      <c r="C116" s="26"/>
      <c r="D116" s="27" t="s">
        <v>58</v>
      </c>
      <c r="E116" s="28">
        <v>0.99399999999999999</v>
      </c>
      <c r="F116" s="28">
        <v>0.95</v>
      </c>
      <c r="G116" s="28">
        <v>1</v>
      </c>
      <c r="H116" s="28">
        <v>1</v>
      </c>
      <c r="I116" s="28">
        <v>1</v>
      </c>
    </row>
    <row r="117" spans="2:9" ht="15.75" thickBot="1" x14ac:dyDescent="0.3">
      <c r="B117" s="25" t="s">
        <v>62</v>
      </c>
      <c r="C117" s="26"/>
      <c r="D117" s="27" t="s">
        <v>58</v>
      </c>
      <c r="E117" s="28">
        <v>1.014</v>
      </c>
      <c r="F117" s="28">
        <v>0.996</v>
      </c>
      <c r="G117" s="28">
        <v>1</v>
      </c>
      <c r="H117" s="28">
        <v>1</v>
      </c>
      <c r="I117" s="28">
        <v>1</v>
      </c>
    </row>
    <row r="118" spans="2:9" ht="48.75" thickBot="1" x14ac:dyDescent="0.3">
      <c r="B118" s="29" t="s">
        <v>99</v>
      </c>
      <c r="C118" s="26"/>
      <c r="D118" s="27" t="s">
        <v>58</v>
      </c>
      <c r="E118" s="28">
        <f>SUM(E115:E117)/3</f>
        <v>1.002</v>
      </c>
      <c r="F118" s="28">
        <f>SUM(F115:F117)/3</f>
        <v>0.98099999999999998</v>
      </c>
      <c r="G118" s="28">
        <v>1</v>
      </c>
      <c r="H118" s="28">
        <v>1</v>
      </c>
      <c r="I118" s="28">
        <v>1</v>
      </c>
    </row>
    <row r="119" spans="2:9" ht="15.75" thickBot="1" x14ac:dyDescent="0.3">
      <c r="B119" s="25" t="s">
        <v>61</v>
      </c>
      <c r="C119" s="26"/>
      <c r="D119" s="27" t="s">
        <v>58</v>
      </c>
      <c r="E119" s="28">
        <v>0.999</v>
      </c>
      <c r="F119" s="28">
        <v>0.997</v>
      </c>
      <c r="G119" s="28">
        <v>1</v>
      </c>
      <c r="H119" s="28">
        <v>1</v>
      </c>
      <c r="I119" s="28">
        <v>1</v>
      </c>
    </row>
    <row r="120" spans="2:9" ht="15.75" thickBot="1" x14ac:dyDescent="0.3">
      <c r="B120" s="25" t="s">
        <v>106</v>
      </c>
      <c r="C120" s="26"/>
      <c r="D120" s="27" t="s">
        <v>58</v>
      </c>
      <c r="E120" s="28">
        <v>1.05</v>
      </c>
      <c r="F120" s="28">
        <v>1.042</v>
      </c>
      <c r="G120" s="28">
        <v>1</v>
      </c>
      <c r="H120" s="28">
        <v>1</v>
      </c>
      <c r="I120" s="28">
        <v>1</v>
      </c>
    </row>
    <row r="121" spans="2:9" ht="15.75" thickBot="1" x14ac:dyDescent="0.3">
      <c r="B121" s="25" t="s">
        <v>62</v>
      </c>
      <c r="C121" s="26"/>
      <c r="D121" s="27" t="s">
        <v>58</v>
      </c>
      <c r="E121" s="28">
        <v>0.98799999999999999</v>
      </c>
      <c r="F121" s="28">
        <v>1</v>
      </c>
      <c r="G121" s="28">
        <v>1</v>
      </c>
      <c r="H121" s="28">
        <v>1</v>
      </c>
      <c r="I121" s="28">
        <v>1</v>
      </c>
    </row>
    <row r="122" spans="2:9" ht="60.75" thickBot="1" x14ac:dyDescent="0.3">
      <c r="B122" s="29" t="s">
        <v>85</v>
      </c>
      <c r="C122" s="26"/>
      <c r="D122" s="27" t="s">
        <v>58</v>
      </c>
      <c r="E122" s="28">
        <f>SUM(E119:E121)/3</f>
        <v>1.0123333333333333</v>
      </c>
      <c r="F122" s="28">
        <f>SUM(F119:F121)/3</f>
        <v>1.0130000000000001</v>
      </c>
      <c r="G122" s="28">
        <v>1</v>
      </c>
      <c r="H122" s="28">
        <v>1</v>
      </c>
      <c r="I122" s="28">
        <v>1</v>
      </c>
    </row>
    <row r="123" spans="2:9" ht="15.75" thickBot="1" x14ac:dyDescent="0.3">
      <c r="B123" s="25" t="s">
        <v>61</v>
      </c>
      <c r="C123" s="26"/>
      <c r="D123" s="27" t="s">
        <v>58</v>
      </c>
      <c r="E123" s="28">
        <v>0.97499999999999998</v>
      </c>
      <c r="F123" s="28">
        <v>0.96599999999999997</v>
      </c>
      <c r="G123" s="28">
        <v>1</v>
      </c>
      <c r="H123" s="28">
        <v>1</v>
      </c>
      <c r="I123" s="28">
        <v>1</v>
      </c>
    </row>
    <row r="124" spans="2:9" ht="15.75" thickBot="1" x14ac:dyDescent="0.3">
      <c r="B124" s="25" t="s">
        <v>106</v>
      </c>
      <c r="C124" s="26"/>
      <c r="D124" s="27" t="s">
        <v>58</v>
      </c>
      <c r="E124" s="28">
        <v>1.05</v>
      </c>
      <c r="F124" s="28">
        <v>1.05</v>
      </c>
      <c r="G124" s="28">
        <v>1</v>
      </c>
      <c r="H124" s="28">
        <v>1</v>
      </c>
      <c r="I124" s="28">
        <v>1</v>
      </c>
    </row>
    <row r="125" spans="2:9" ht="15.75" thickBot="1" x14ac:dyDescent="0.3">
      <c r="B125" s="25" t="s">
        <v>62</v>
      </c>
      <c r="C125" s="26"/>
      <c r="D125" s="27" t="s">
        <v>58</v>
      </c>
      <c r="E125" s="28">
        <v>0.99299999999999999</v>
      </c>
      <c r="F125" s="28">
        <v>1</v>
      </c>
      <c r="G125" s="28">
        <v>1</v>
      </c>
      <c r="H125" s="28">
        <v>1</v>
      </c>
      <c r="I125" s="28">
        <v>1</v>
      </c>
    </row>
    <row r="126" spans="2:9" ht="48.75" thickBot="1" x14ac:dyDescent="0.3">
      <c r="B126" s="29" t="s">
        <v>86</v>
      </c>
      <c r="C126" s="26"/>
      <c r="D126" s="27" t="s">
        <v>58</v>
      </c>
      <c r="E126" s="28">
        <f>SUM(E123:E125)/3</f>
        <v>1.006</v>
      </c>
      <c r="F126" s="28">
        <f>SUM(F123:F125)/3</f>
        <v>1.0053333333333334</v>
      </c>
      <c r="G126" s="28">
        <v>1</v>
      </c>
      <c r="H126" s="28">
        <v>1</v>
      </c>
      <c r="I126" s="28">
        <v>1</v>
      </c>
    </row>
    <row r="127" spans="2:9" ht="15.75" thickBot="1" x14ac:dyDescent="0.3">
      <c r="B127" s="25" t="s">
        <v>61</v>
      </c>
      <c r="C127" s="26"/>
      <c r="D127" s="27" t="s">
        <v>58</v>
      </c>
      <c r="E127" s="28">
        <v>0.998</v>
      </c>
      <c r="F127" s="28">
        <v>1</v>
      </c>
      <c r="G127" s="28">
        <v>1</v>
      </c>
      <c r="H127" s="28">
        <v>1</v>
      </c>
      <c r="I127" s="28">
        <v>1</v>
      </c>
    </row>
    <row r="128" spans="2:9" ht="15.75" thickBot="1" x14ac:dyDescent="0.3">
      <c r="B128" s="25" t="s">
        <v>106</v>
      </c>
      <c r="C128" s="26"/>
      <c r="D128" s="27" t="s">
        <v>58</v>
      </c>
      <c r="E128" s="28">
        <v>1.05</v>
      </c>
      <c r="F128" s="28">
        <v>1.05</v>
      </c>
      <c r="G128" s="28">
        <v>1</v>
      </c>
      <c r="H128" s="28">
        <v>1</v>
      </c>
      <c r="I128" s="28">
        <v>1</v>
      </c>
    </row>
    <row r="129" spans="2:9" ht="15.75" thickBot="1" x14ac:dyDescent="0.3">
      <c r="B129" s="25" t="s">
        <v>62</v>
      </c>
      <c r="C129" s="26"/>
      <c r="D129" s="27" t="s">
        <v>58</v>
      </c>
      <c r="E129" s="28">
        <v>0.99099999999999999</v>
      </c>
      <c r="F129" s="28">
        <v>1.0009999999999999</v>
      </c>
      <c r="G129" s="28">
        <v>1</v>
      </c>
      <c r="H129" s="28">
        <v>1</v>
      </c>
      <c r="I129" s="28">
        <v>1</v>
      </c>
    </row>
    <row r="130" spans="2:9" ht="72.75" thickBot="1" x14ac:dyDescent="0.3">
      <c r="B130" s="29" t="s">
        <v>87</v>
      </c>
      <c r="C130" s="26"/>
      <c r="D130" s="27" t="s">
        <v>58</v>
      </c>
      <c r="E130" s="28">
        <f>SUM(E127:E129)/3</f>
        <v>1.0130000000000001</v>
      </c>
      <c r="F130" s="28">
        <f>SUM(F127:F129)/3</f>
        <v>1.0169999999999999</v>
      </c>
      <c r="G130" s="28">
        <v>1</v>
      </c>
      <c r="H130" s="28">
        <v>1</v>
      </c>
      <c r="I130" s="28">
        <v>1</v>
      </c>
    </row>
    <row r="131" spans="2:9" ht="15.75" thickBot="1" x14ac:dyDescent="0.3">
      <c r="B131" s="25" t="s">
        <v>61</v>
      </c>
      <c r="C131" s="26"/>
      <c r="D131" s="27" t="s">
        <v>58</v>
      </c>
      <c r="E131" s="28">
        <v>0.99</v>
      </c>
      <c r="F131" s="28">
        <v>0.97099999999999997</v>
      </c>
      <c r="G131" s="28">
        <v>1</v>
      </c>
      <c r="H131" s="28">
        <v>1</v>
      </c>
      <c r="I131" s="28">
        <v>1</v>
      </c>
    </row>
    <row r="132" spans="2:9" ht="15.75" thickBot="1" x14ac:dyDescent="0.3">
      <c r="B132" s="25" t="s">
        <v>106</v>
      </c>
      <c r="C132" s="26"/>
      <c r="D132" s="27" t="s">
        <v>58</v>
      </c>
      <c r="E132" s="28">
        <v>1.03</v>
      </c>
      <c r="F132" s="28">
        <v>1.05</v>
      </c>
      <c r="G132" s="28">
        <v>1</v>
      </c>
      <c r="H132" s="28">
        <v>1</v>
      </c>
      <c r="I132" s="28">
        <v>1</v>
      </c>
    </row>
    <row r="133" spans="2:9" ht="15.75" thickBot="1" x14ac:dyDescent="0.3">
      <c r="B133" s="25" t="s">
        <v>62</v>
      </c>
      <c r="C133" s="26"/>
      <c r="D133" s="27" t="s">
        <v>58</v>
      </c>
      <c r="E133" s="28">
        <v>0.98099999999999998</v>
      </c>
      <c r="F133" s="28">
        <v>1</v>
      </c>
      <c r="G133" s="28">
        <v>1</v>
      </c>
      <c r="H133" s="28">
        <v>1</v>
      </c>
      <c r="I133" s="28">
        <v>1</v>
      </c>
    </row>
    <row r="134" spans="2:9" ht="48.75" thickBot="1" x14ac:dyDescent="0.3">
      <c r="B134" s="29" t="s">
        <v>100</v>
      </c>
      <c r="C134" s="26"/>
      <c r="D134" s="27" t="s">
        <v>58</v>
      </c>
      <c r="E134" s="28">
        <f>SUM(E131:E133)/3</f>
        <v>1.0003333333333333</v>
      </c>
      <c r="F134" s="28">
        <f>SUM(F131:F133)/3</f>
        <v>1.0069999999999999</v>
      </c>
      <c r="G134" s="28">
        <v>1</v>
      </c>
      <c r="H134" s="28">
        <v>1</v>
      </c>
      <c r="I134" s="28">
        <v>1</v>
      </c>
    </row>
    <row r="135" spans="2:9" ht="15.75" thickBot="1" x14ac:dyDescent="0.3">
      <c r="B135" s="25" t="s">
        <v>61</v>
      </c>
      <c r="C135" s="26"/>
      <c r="D135" s="27" t="s">
        <v>58</v>
      </c>
      <c r="E135" s="28">
        <v>0.995</v>
      </c>
      <c r="F135" s="28">
        <v>0.99299999999999999</v>
      </c>
      <c r="G135" s="28">
        <v>1</v>
      </c>
      <c r="H135" s="28">
        <v>1</v>
      </c>
      <c r="I135" s="28">
        <v>1</v>
      </c>
    </row>
    <row r="136" spans="2:9" ht="15.75" thickBot="1" x14ac:dyDescent="0.3">
      <c r="B136" s="25" t="s">
        <v>106</v>
      </c>
      <c r="C136" s="26"/>
      <c r="D136" s="27" t="s">
        <v>58</v>
      </c>
      <c r="E136" s="28">
        <v>1.05</v>
      </c>
      <c r="F136" s="28">
        <v>1.05</v>
      </c>
      <c r="G136" s="28">
        <v>1</v>
      </c>
      <c r="H136" s="28">
        <v>1</v>
      </c>
      <c r="I136" s="28">
        <v>1</v>
      </c>
    </row>
    <row r="137" spans="2:9" ht="15.75" thickBot="1" x14ac:dyDescent="0.3">
      <c r="B137" s="25" t="s">
        <v>62</v>
      </c>
      <c r="C137" s="26"/>
      <c r="D137" s="27" t="s">
        <v>58</v>
      </c>
      <c r="E137" s="28">
        <v>1.0009999999999999</v>
      </c>
      <c r="F137" s="28">
        <v>1</v>
      </c>
      <c r="G137" s="28">
        <v>1</v>
      </c>
      <c r="H137" s="28">
        <v>1</v>
      </c>
      <c r="I137" s="28">
        <v>1</v>
      </c>
    </row>
    <row r="138" spans="2:9" ht="48.75" thickBot="1" x14ac:dyDescent="0.3">
      <c r="B138" s="29" t="s">
        <v>88</v>
      </c>
      <c r="C138" s="26"/>
      <c r="D138" s="27" t="s">
        <v>58</v>
      </c>
      <c r="E138" s="28">
        <v>1.016</v>
      </c>
      <c r="F138" s="28">
        <f>SUM(F135:F137)/3</f>
        <v>1.0143333333333333</v>
      </c>
      <c r="G138" s="28">
        <v>1</v>
      </c>
      <c r="H138" s="28">
        <v>1</v>
      </c>
      <c r="I138" s="28">
        <v>1</v>
      </c>
    </row>
    <row r="139" spans="2:9" ht="15.75" thickBot="1" x14ac:dyDescent="0.3">
      <c r="B139" s="25" t="s">
        <v>61</v>
      </c>
      <c r="C139" s="26"/>
      <c r="D139" s="27" t="s">
        <v>58</v>
      </c>
      <c r="E139" s="28">
        <v>0.99199999999999999</v>
      </c>
      <c r="F139" s="28">
        <v>1</v>
      </c>
      <c r="G139" s="28">
        <v>1</v>
      </c>
      <c r="H139" s="28">
        <v>1</v>
      </c>
      <c r="I139" s="28">
        <v>1</v>
      </c>
    </row>
    <row r="140" spans="2:9" ht="15.75" thickBot="1" x14ac:dyDescent="0.3">
      <c r="B140" s="25" t="s">
        <v>106</v>
      </c>
      <c r="C140" s="26"/>
      <c r="D140" s="27" t="s">
        <v>58</v>
      </c>
      <c r="E140" s="28">
        <v>1.042</v>
      </c>
      <c r="F140" s="28">
        <v>1.042</v>
      </c>
      <c r="G140" s="28">
        <v>1</v>
      </c>
      <c r="H140" s="28">
        <v>1</v>
      </c>
      <c r="I140" s="28">
        <v>1</v>
      </c>
    </row>
    <row r="141" spans="2:9" ht="15.75" thickBot="1" x14ac:dyDescent="0.3">
      <c r="B141" s="25" t="s">
        <v>62</v>
      </c>
      <c r="C141" s="26"/>
      <c r="D141" s="27" t="s">
        <v>58</v>
      </c>
      <c r="E141" s="28">
        <v>0.999</v>
      </c>
      <c r="F141" s="28">
        <v>1</v>
      </c>
      <c r="G141" s="28">
        <v>1</v>
      </c>
      <c r="H141" s="28">
        <v>1</v>
      </c>
      <c r="I141" s="28">
        <v>1</v>
      </c>
    </row>
    <row r="142" spans="2:9" ht="66" customHeight="1" thickBot="1" x14ac:dyDescent="0.3">
      <c r="B142" s="29" t="s">
        <v>102</v>
      </c>
      <c r="C142" s="26"/>
      <c r="D142" s="27" t="s">
        <v>58</v>
      </c>
      <c r="E142" s="28">
        <f>SUM(E139:E141)/3</f>
        <v>1.0109999999999999</v>
      </c>
      <c r="F142" s="28">
        <f>SUM(F139:F141)/3</f>
        <v>1.014</v>
      </c>
      <c r="G142" s="28">
        <v>1</v>
      </c>
      <c r="H142" s="28">
        <v>1</v>
      </c>
      <c r="I142" s="28">
        <v>1</v>
      </c>
    </row>
    <row r="143" spans="2:9" ht="15.75" thickBot="1" x14ac:dyDescent="0.3">
      <c r="B143" s="25" t="s">
        <v>61</v>
      </c>
      <c r="C143" s="26"/>
      <c r="D143" s="27" t="s">
        <v>58</v>
      </c>
      <c r="E143" s="28">
        <v>0.99</v>
      </c>
      <c r="F143" s="28">
        <v>1</v>
      </c>
      <c r="G143" s="28">
        <v>1</v>
      </c>
      <c r="H143" s="28">
        <v>1</v>
      </c>
      <c r="I143" s="28">
        <v>1</v>
      </c>
    </row>
    <row r="144" spans="2:9" ht="15.75" thickBot="1" x14ac:dyDescent="0.3">
      <c r="B144" s="25" t="s">
        <v>106</v>
      </c>
      <c r="C144" s="26"/>
      <c r="D144" s="27" t="s">
        <v>58</v>
      </c>
      <c r="E144" s="28">
        <v>1.05</v>
      </c>
      <c r="F144" s="28">
        <v>1.05</v>
      </c>
      <c r="G144" s="28">
        <v>1</v>
      </c>
      <c r="H144" s="28">
        <v>1</v>
      </c>
      <c r="I144" s="28">
        <v>1</v>
      </c>
    </row>
    <row r="145" spans="2:9" ht="15.75" thickBot="1" x14ac:dyDescent="0.3">
      <c r="B145" s="25" t="s">
        <v>62</v>
      </c>
      <c r="C145" s="26"/>
      <c r="D145" s="27" t="s">
        <v>58</v>
      </c>
      <c r="E145" s="28">
        <v>0.98899999999999999</v>
      </c>
      <c r="F145" s="28">
        <v>1</v>
      </c>
      <c r="G145" s="28">
        <v>1</v>
      </c>
      <c r="H145" s="28">
        <v>1</v>
      </c>
      <c r="I145" s="28">
        <v>1</v>
      </c>
    </row>
    <row r="146" spans="2:9" ht="48.75" thickBot="1" x14ac:dyDescent="0.3">
      <c r="B146" s="29" t="s">
        <v>89</v>
      </c>
      <c r="C146" s="26"/>
      <c r="D146" s="27" t="s">
        <v>58</v>
      </c>
      <c r="E146" s="28">
        <f>SUM(E143:E145)/3</f>
        <v>1.0096666666666667</v>
      </c>
      <c r="F146" s="28">
        <f>SUM(F143:F145)/3</f>
        <v>1.0166666666666666</v>
      </c>
      <c r="G146" s="28">
        <v>1</v>
      </c>
      <c r="H146" s="28">
        <v>1</v>
      </c>
      <c r="I146" s="28">
        <v>1</v>
      </c>
    </row>
    <row r="147" spans="2:9" ht="15.75" hidden="1" thickBot="1" x14ac:dyDescent="0.3">
      <c r="B147" s="25" t="s">
        <v>61</v>
      </c>
      <c r="C147" s="26"/>
      <c r="D147" s="27" t="s">
        <v>58</v>
      </c>
      <c r="E147" s="28">
        <v>1</v>
      </c>
      <c r="F147" s="28">
        <v>1</v>
      </c>
      <c r="G147" s="28">
        <v>1</v>
      </c>
      <c r="H147" s="28">
        <v>1</v>
      </c>
      <c r="I147" s="28">
        <v>1</v>
      </c>
    </row>
    <row r="148" spans="2:9" ht="15.75" hidden="1" thickBot="1" x14ac:dyDescent="0.3">
      <c r="B148" s="25" t="s">
        <v>62</v>
      </c>
      <c r="C148" s="26"/>
      <c r="D148" s="27" t="s">
        <v>58</v>
      </c>
      <c r="E148" s="28">
        <v>1.056</v>
      </c>
      <c r="F148" s="28">
        <v>1.056</v>
      </c>
      <c r="G148" s="28">
        <v>1</v>
      </c>
      <c r="H148" s="28">
        <v>1</v>
      </c>
      <c r="I148" s="28">
        <v>1</v>
      </c>
    </row>
    <row r="149" spans="2:9" ht="15.75" hidden="1" thickBot="1" x14ac:dyDescent="0.3">
      <c r="B149" s="25" t="s">
        <v>63</v>
      </c>
      <c r="C149" s="26"/>
      <c r="D149" s="27" t="s">
        <v>58</v>
      </c>
      <c r="E149" s="28">
        <v>1.004</v>
      </c>
      <c r="F149" s="28">
        <v>1.004</v>
      </c>
      <c r="G149" s="28">
        <v>1</v>
      </c>
      <c r="H149" s="28">
        <v>1</v>
      </c>
      <c r="I149" s="28">
        <v>1</v>
      </c>
    </row>
    <row r="150" spans="2:9" ht="66" hidden="1" customHeight="1" thickBot="1" x14ac:dyDescent="0.3">
      <c r="B150" s="29" t="s">
        <v>90</v>
      </c>
      <c r="C150" s="26"/>
      <c r="D150" s="27" t="s">
        <v>58</v>
      </c>
      <c r="E150" s="28">
        <v>1</v>
      </c>
      <c r="F150" s="28">
        <v>1</v>
      </c>
      <c r="G150" s="28">
        <v>1</v>
      </c>
      <c r="H150" s="28">
        <v>1</v>
      </c>
      <c r="I150" s="28">
        <v>1</v>
      </c>
    </row>
    <row r="151" spans="2:9" ht="15.75" thickBot="1" x14ac:dyDescent="0.3">
      <c r="B151" s="25" t="s">
        <v>61</v>
      </c>
      <c r="C151" s="26"/>
      <c r="D151" s="27" t="s">
        <v>58</v>
      </c>
      <c r="E151" s="28">
        <v>0.99199999999999999</v>
      </c>
      <c r="F151" s="28">
        <v>0.98899999999999999</v>
      </c>
      <c r="G151" s="28">
        <v>1</v>
      </c>
      <c r="H151" s="28">
        <v>1</v>
      </c>
      <c r="I151" s="28">
        <v>1</v>
      </c>
    </row>
    <row r="152" spans="2:9" ht="15.75" thickBot="1" x14ac:dyDescent="0.3">
      <c r="B152" s="25" t="s">
        <v>106</v>
      </c>
      <c r="C152" s="26"/>
      <c r="D152" s="27" t="s">
        <v>58</v>
      </c>
      <c r="E152" s="28">
        <v>1.05</v>
      </c>
      <c r="F152" s="28">
        <v>1.05</v>
      </c>
      <c r="G152" s="28">
        <v>1</v>
      </c>
      <c r="H152" s="28">
        <v>1</v>
      </c>
      <c r="I152" s="28">
        <v>1</v>
      </c>
    </row>
    <row r="153" spans="2:9" ht="15.75" thickBot="1" x14ac:dyDescent="0.3">
      <c r="B153" s="25" t="s">
        <v>62</v>
      </c>
      <c r="C153" s="26"/>
      <c r="D153" s="27" t="s">
        <v>58</v>
      </c>
      <c r="E153" s="28">
        <v>0.997</v>
      </c>
      <c r="F153" s="28">
        <v>1.0009999999999999</v>
      </c>
      <c r="G153" s="28">
        <v>1</v>
      </c>
      <c r="H153" s="28">
        <v>1</v>
      </c>
      <c r="I153" s="28">
        <v>1</v>
      </c>
    </row>
    <row r="154" spans="2:9" ht="36.75" thickBot="1" x14ac:dyDescent="0.3">
      <c r="B154" s="29" t="s">
        <v>91</v>
      </c>
      <c r="C154" s="26"/>
      <c r="D154" s="27" t="s">
        <v>58</v>
      </c>
      <c r="E154" s="28">
        <f>SUM(E151:E153)/3</f>
        <v>1.0129999999999999</v>
      </c>
      <c r="F154" s="28">
        <f>SUM(F151:F153)/3</f>
        <v>1.0133333333333334</v>
      </c>
      <c r="G154" s="28">
        <v>1</v>
      </c>
      <c r="H154" s="28">
        <v>1</v>
      </c>
      <c r="I154" s="28">
        <v>1</v>
      </c>
    </row>
    <row r="155" spans="2:9" ht="15.75" thickBot="1" x14ac:dyDescent="0.3">
      <c r="B155" s="25" t="s">
        <v>61</v>
      </c>
      <c r="C155" s="26"/>
      <c r="D155" s="27" t="s">
        <v>58</v>
      </c>
      <c r="E155" s="28">
        <v>0.99099999999999999</v>
      </c>
      <c r="F155" s="28">
        <v>0.98599999999999999</v>
      </c>
      <c r="G155" s="28">
        <v>1</v>
      </c>
      <c r="H155" s="28">
        <v>1</v>
      </c>
      <c r="I155" s="28">
        <v>1</v>
      </c>
    </row>
    <row r="156" spans="2:9" ht="15.75" thickBot="1" x14ac:dyDescent="0.3">
      <c r="B156" s="25" t="s">
        <v>106</v>
      </c>
      <c r="C156" s="26"/>
      <c r="D156" s="27" t="s">
        <v>58</v>
      </c>
      <c r="E156" s="28">
        <v>1.0269999999999999</v>
      </c>
      <c r="F156" s="28">
        <v>1.0209999999999999</v>
      </c>
      <c r="G156" s="28">
        <v>1</v>
      </c>
      <c r="H156" s="28">
        <v>1</v>
      </c>
      <c r="I156" s="28">
        <v>1</v>
      </c>
    </row>
    <row r="157" spans="2:9" ht="15.75" thickBot="1" x14ac:dyDescent="0.3">
      <c r="B157" s="25" t="s">
        <v>62</v>
      </c>
      <c r="C157" s="26"/>
      <c r="D157" s="27" t="s">
        <v>58</v>
      </c>
      <c r="E157" s="28">
        <v>0.99099999999999999</v>
      </c>
      <c r="F157" s="28">
        <v>0.996</v>
      </c>
      <c r="G157" s="28">
        <v>1</v>
      </c>
      <c r="H157" s="28">
        <v>1</v>
      </c>
      <c r="I157" s="28">
        <v>1</v>
      </c>
    </row>
    <row r="158" spans="2:9" ht="48.75" thickBot="1" x14ac:dyDescent="0.3">
      <c r="B158" s="29" t="s">
        <v>108</v>
      </c>
      <c r="C158" s="26"/>
      <c r="D158" s="27" t="s">
        <v>58</v>
      </c>
      <c r="E158" s="28">
        <f>SUM(E155:E157)/3</f>
        <v>1.0029999999999999</v>
      </c>
      <c r="F158" s="28">
        <f>SUM(F155:F157)/3</f>
        <v>1.0009999999999999</v>
      </c>
      <c r="G158" s="28">
        <v>1</v>
      </c>
      <c r="H158" s="28">
        <v>1</v>
      </c>
      <c r="I158" s="28">
        <v>1</v>
      </c>
    </row>
    <row r="159" spans="2:9" ht="15.75" thickBot="1" x14ac:dyDescent="0.3">
      <c r="B159" s="25" t="s">
        <v>61</v>
      </c>
      <c r="C159" s="26"/>
      <c r="D159" s="27" t="s">
        <v>58</v>
      </c>
      <c r="E159" s="28">
        <v>0.999</v>
      </c>
      <c r="F159" s="28">
        <v>1</v>
      </c>
      <c r="G159" s="28">
        <v>1</v>
      </c>
      <c r="H159" s="28">
        <v>1</v>
      </c>
      <c r="I159" s="28">
        <v>1</v>
      </c>
    </row>
    <row r="160" spans="2:9" ht="15.75" thickBot="1" x14ac:dyDescent="0.3">
      <c r="B160" s="25" t="s">
        <v>106</v>
      </c>
      <c r="C160" s="26"/>
      <c r="D160" s="27" t="s">
        <v>58</v>
      </c>
      <c r="E160" s="28">
        <v>1.0329999999999999</v>
      </c>
      <c r="F160" s="28">
        <v>1.05</v>
      </c>
      <c r="G160" s="28">
        <v>1</v>
      </c>
      <c r="H160" s="28">
        <v>1</v>
      </c>
      <c r="I160" s="28">
        <v>1</v>
      </c>
    </row>
    <row r="161" spans="2:9" ht="15.75" thickBot="1" x14ac:dyDescent="0.3">
      <c r="B161" s="25" t="s">
        <v>62</v>
      </c>
      <c r="C161" s="26"/>
      <c r="D161" s="27" t="s">
        <v>58</v>
      </c>
      <c r="E161" s="28">
        <v>1.042</v>
      </c>
      <c r="F161" s="28">
        <v>1</v>
      </c>
      <c r="G161" s="28">
        <v>1</v>
      </c>
      <c r="H161" s="28">
        <v>1</v>
      </c>
      <c r="I161" s="28">
        <v>1</v>
      </c>
    </row>
    <row r="162" spans="2:9" ht="48.75" thickBot="1" x14ac:dyDescent="0.3">
      <c r="B162" s="29" t="s">
        <v>114</v>
      </c>
      <c r="C162" s="26"/>
      <c r="D162" s="27" t="s">
        <v>58</v>
      </c>
      <c r="E162" s="28">
        <f>SUM(E159:E161)/3</f>
        <v>1.0246666666666666</v>
      </c>
      <c r="F162" s="28">
        <f>SUM(F159:F161)/3</f>
        <v>1.0166666666666666</v>
      </c>
      <c r="G162" s="28">
        <v>1</v>
      </c>
      <c r="H162" s="28">
        <v>1</v>
      </c>
      <c r="I162" s="28">
        <v>1</v>
      </c>
    </row>
    <row r="163" spans="2:9" ht="15.75" thickBot="1" x14ac:dyDescent="0.3">
      <c r="B163" s="25" t="s">
        <v>61</v>
      </c>
      <c r="C163" s="26"/>
      <c r="D163" s="27" t="s">
        <v>58</v>
      </c>
      <c r="E163" s="28">
        <v>1</v>
      </c>
      <c r="F163" s="28">
        <v>1</v>
      </c>
      <c r="G163" s="28">
        <v>1</v>
      </c>
      <c r="H163" s="28">
        <v>1</v>
      </c>
      <c r="I163" s="28">
        <v>1</v>
      </c>
    </row>
    <row r="164" spans="2:9" ht="15.75" thickBot="1" x14ac:dyDescent="0.3">
      <c r="B164" s="25" t="s">
        <v>106</v>
      </c>
      <c r="C164" s="26"/>
      <c r="D164" s="27" t="s">
        <v>58</v>
      </c>
      <c r="E164" s="28">
        <v>1</v>
      </c>
      <c r="F164" s="28">
        <v>1</v>
      </c>
      <c r="G164" s="28">
        <v>1</v>
      </c>
      <c r="H164" s="28">
        <v>1</v>
      </c>
      <c r="I164" s="28">
        <v>1</v>
      </c>
    </row>
    <row r="165" spans="2:9" ht="15.75" thickBot="1" x14ac:dyDescent="0.3">
      <c r="B165" s="25" t="s">
        <v>62</v>
      </c>
      <c r="C165" s="26"/>
      <c r="D165" s="27" t="s">
        <v>58</v>
      </c>
      <c r="E165" s="28">
        <v>1</v>
      </c>
      <c r="F165" s="28">
        <v>1</v>
      </c>
      <c r="G165" s="28">
        <v>1</v>
      </c>
      <c r="H165" s="28">
        <v>1</v>
      </c>
      <c r="I165" s="28">
        <v>1</v>
      </c>
    </row>
    <row r="166" spans="2:9" ht="48.75" thickBot="1" x14ac:dyDescent="0.3">
      <c r="B166" s="29" t="s">
        <v>103</v>
      </c>
      <c r="C166" s="26"/>
      <c r="D166" s="27" t="s">
        <v>58</v>
      </c>
      <c r="E166" s="28">
        <f>SUM(E163:E165)/3</f>
        <v>1</v>
      </c>
      <c r="F166" s="28">
        <f>SUM(F163:F165)/3</f>
        <v>1</v>
      </c>
      <c r="G166" s="28">
        <v>1</v>
      </c>
      <c r="H166" s="28">
        <v>1</v>
      </c>
      <c r="I166" s="28">
        <v>1</v>
      </c>
    </row>
    <row r="167" spans="2:9" ht="15.75" thickBot="1" x14ac:dyDescent="0.3">
      <c r="B167" s="25" t="s">
        <v>61</v>
      </c>
      <c r="C167" s="26"/>
      <c r="D167" s="27" t="s">
        <v>58</v>
      </c>
      <c r="E167" s="28">
        <v>1</v>
      </c>
      <c r="F167" s="28">
        <v>1</v>
      </c>
      <c r="G167" s="28">
        <v>1</v>
      </c>
      <c r="H167" s="28">
        <v>1</v>
      </c>
      <c r="I167" s="28">
        <v>1</v>
      </c>
    </row>
    <row r="168" spans="2:9" ht="15.75" thickBot="1" x14ac:dyDescent="0.3">
      <c r="B168" s="25" t="s">
        <v>106</v>
      </c>
      <c r="C168" s="26"/>
      <c r="D168" s="27" t="s">
        <v>58</v>
      </c>
      <c r="E168" s="28">
        <v>1</v>
      </c>
      <c r="F168" s="28">
        <v>1</v>
      </c>
      <c r="G168" s="28">
        <v>1</v>
      </c>
      <c r="H168" s="28">
        <v>1</v>
      </c>
      <c r="I168" s="28">
        <v>1</v>
      </c>
    </row>
    <row r="169" spans="2:9" ht="15.75" thickBot="1" x14ac:dyDescent="0.3">
      <c r="B169" s="25" t="s">
        <v>62</v>
      </c>
      <c r="C169" s="26"/>
      <c r="D169" s="27" t="s">
        <v>58</v>
      </c>
      <c r="E169" s="28">
        <v>1</v>
      </c>
      <c r="F169" s="28">
        <v>1</v>
      </c>
      <c r="G169" s="28">
        <v>1</v>
      </c>
      <c r="H169" s="28">
        <v>1</v>
      </c>
      <c r="I169" s="28">
        <v>1</v>
      </c>
    </row>
    <row r="170" spans="2:9" ht="63.75" customHeight="1" thickBot="1" x14ac:dyDescent="0.3">
      <c r="B170" s="29" t="s">
        <v>104</v>
      </c>
      <c r="C170" s="26"/>
      <c r="D170" s="27" t="s">
        <v>58</v>
      </c>
      <c r="E170" s="28">
        <f>SUM(E167:E169)/3</f>
        <v>1</v>
      </c>
      <c r="F170" s="28">
        <f>SUM(F167:F169)/3</f>
        <v>1</v>
      </c>
      <c r="G170" s="28">
        <v>1</v>
      </c>
      <c r="H170" s="28">
        <v>1</v>
      </c>
      <c r="I170" s="28">
        <v>1</v>
      </c>
    </row>
    <row r="171" spans="2:9" ht="15.75" thickBot="1" x14ac:dyDescent="0.3">
      <c r="B171" s="25" t="s">
        <v>61</v>
      </c>
      <c r="C171" s="26"/>
      <c r="D171" s="27" t="s">
        <v>58</v>
      </c>
      <c r="E171" s="28">
        <v>1</v>
      </c>
      <c r="F171" s="28">
        <v>0.99</v>
      </c>
      <c r="G171" s="28">
        <v>1</v>
      </c>
      <c r="H171" s="28">
        <v>1</v>
      </c>
      <c r="I171" s="28">
        <v>1</v>
      </c>
    </row>
    <row r="172" spans="2:9" ht="15.75" thickBot="1" x14ac:dyDescent="0.3">
      <c r="B172" s="25" t="s">
        <v>106</v>
      </c>
      <c r="C172" s="26"/>
      <c r="D172" s="27" t="s">
        <v>58</v>
      </c>
      <c r="E172" s="28">
        <v>1.0249999999999999</v>
      </c>
      <c r="F172" s="28">
        <v>1.0329999999999999</v>
      </c>
      <c r="G172" s="28">
        <v>1</v>
      </c>
      <c r="H172" s="28">
        <v>1</v>
      </c>
      <c r="I172" s="28">
        <v>1</v>
      </c>
    </row>
    <row r="173" spans="2:9" ht="15.75" thickBot="1" x14ac:dyDescent="0.3">
      <c r="B173" s="25" t="s">
        <v>62</v>
      </c>
      <c r="C173" s="26"/>
      <c r="D173" s="27" t="s">
        <v>58</v>
      </c>
      <c r="E173" s="28">
        <v>1</v>
      </c>
      <c r="F173" s="28">
        <v>0.98599999999999999</v>
      </c>
      <c r="G173" s="28">
        <v>1</v>
      </c>
      <c r="H173" s="28">
        <v>1</v>
      </c>
      <c r="I173" s="28">
        <v>1</v>
      </c>
    </row>
    <row r="174" spans="2:9" ht="52.5" customHeight="1" thickBot="1" x14ac:dyDescent="0.3">
      <c r="B174" s="29" t="s">
        <v>105</v>
      </c>
      <c r="C174" s="26"/>
      <c r="D174" s="27" t="s">
        <v>58</v>
      </c>
      <c r="E174" s="28">
        <v>1.008</v>
      </c>
      <c r="F174" s="28">
        <f>SUM(F171:F173)/3</f>
        <v>1.0029999999999999</v>
      </c>
      <c r="G174" s="28">
        <v>1</v>
      </c>
      <c r="H174" s="28">
        <v>1</v>
      </c>
      <c r="I174" s="28">
        <v>1</v>
      </c>
    </row>
    <row r="175" spans="2:9" ht="15.75" thickBot="1" x14ac:dyDescent="0.3">
      <c r="B175" s="25" t="s">
        <v>61</v>
      </c>
      <c r="C175" s="26"/>
      <c r="D175" s="27" t="s">
        <v>58</v>
      </c>
      <c r="E175" s="28">
        <v>0.999</v>
      </c>
      <c r="F175" s="28">
        <v>1</v>
      </c>
      <c r="G175" s="28">
        <v>1</v>
      </c>
      <c r="H175" s="28">
        <v>1</v>
      </c>
      <c r="I175" s="28">
        <v>1</v>
      </c>
    </row>
    <row r="176" spans="2:9" ht="15.75" thickBot="1" x14ac:dyDescent="0.3">
      <c r="B176" s="25" t="s">
        <v>106</v>
      </c>
      <c r="C176" s="26"/>
      <c r="D176" s="27" t="s">
        <v>58</v>
      </c>
      <c r="E176" s="28">
        <v>1</v>
      </c>
      <c r="F176" s="28">
        <v>1</v>
      </c>
      <c r="G176" s="28">
        <v>1</v>
      </c>
      <c r="H176" s="28">
        <v>1</v>
      </c>
      <c r="I176" s="28">
        <v>1</v>
      </c>
    </row>
    <row r="177" spans="1:9" ht="15.75" thickBot="1" x14ac:dyDescent="0.3">
      <c r="B177" s="25" t="s">
        <v>62</v>
      </c>
      <c r="C177" s="26"/>
      <c r="D177" s="27" t="s">
        <v>58</v>
      </c>
      <c r="E177" s="28">
        <v>1</v>
      </c>
      <c r="F177" s="28">
        <v>1</v>
      </c>
      <c r="G177" s="28">
        <v>1</v>
      </c>
      <c r="H177" s="28">
        <v>1</v>
      </c>
      <c r="I177" s="28">
        <v>1</v>
      </c>
    </row>
    <row r="178" spans="1:9" ht="60.75" thickBot="1" x14ac:dyDescent="0.3">
      <c r="B178" s="29" t="s">
        <v>110</v>
      </c>
      <c r="C178" s="26"/>
      <c r="D178" s="27" t="s">
        <v>58</v>
      </c>
      <c r="E178" s="28">
        <f>SUM(E175:E177)/3</f>
        <v>0.9996666666666667</v>
      </c>
      <c r="F178" s="28">
        <f>SUM(F175:F177)/3</f>
        <v>1</v>
      </c>
      <c r="G178" s="28">
        <v>1</v>
      </c>
      <c r="H178" s="28">
        <v>1</v>
      </c>
      <c r="I178" s="28">
        <v>1</v>
      </c>
    </row>
    <row r="179" spans="1:9" ht="15.75" thickBot="1" x14ac:dyDescent="0.3">
      <c r="B179" s="25" t="s">
        <v>61</v>
      </c>
      <c r="C179" s="26"/>
      <c r="D179" s="27" t="s">
        <v>58</v>
      </c>
      <c r="E179" s="28">
        <v>0.999</v>
      </c>
      <c r="F179" s="28">
        <v>1</v>
      </c>
      <c r="G179" s="28">
        <v>1</v>
      </c>
      <c r="H179" s="28">
        <v>1</v>
      </c>
      <c r="I179" s="28">
        <v>1</v>
      </c>
    </row>
    <row r="180" spans="1:9" ht="15.75" thickBot="1" x14ac:dyDescent="0.3">
      <c r="B180" s="25" t="s">
        <v>106</v>
      </c>
      <c r="C180" s="26"/>
      <c r="D180" s="27" t="s">
        <v>58</v>
      </c>
      <c r="E180" s="28">
        <v>1</v>
      </c>
      <c r="F180" s="28">
        <v>1</v>
      </c>
      <c r="G180" s="28">
        <v>1</v>
      </c>
      <c r="H180" s="28">
        <v>1</v>
      </c>
      <c r="I180" s="28">
        <v>1</v>
      </c>
    </row>
    <row r="181" spans="1:9" ht="15.75" thickBot="1" x14ac:dyDescent="0.3">
      <c r="B181" s="25" t="s">
        <v>62</v>
      </c>
      <c r="C181" s="26"/>
      <c r="D181" s="27" t="s">
        <v>58</v>
      </c>
      <c r="E181" s="28">
        <v>1</v>
      </c>
      <c r="F181" s="28">
        <v>1</v>
      </c>
      <c r="G181" s="28">
        <v>1</v>
      </c>
      <c r="H181" s="28">
        <v>1</v>
      </c>
      <c r="I181" s="28">
        <v>1</v>
      </c>
    </row>
    <row r="182" spans="1:9" ht="64.5" customHeight="1" thickBot="1" x14ac:dyDescent="0.3">
      <c r="B182" s="29" t="s">
        <v>107</v>
      </c>
      <c r="C182" s="26"/>
      <c r="D182" s="27" t="s">
        <v>58</v>
      </c>
      <c r="E182" s="28">
        <f>SUM(E179:E181)/3</f>
        <v>0.9996666666666667</v>
      </c>
      <c r="F182" s="28">
        <f>SUM(F179:F181)/3</f>
        <v>1</v>
      </c>
      <c r="G182" s="28">
        <v>1</v>
      </c>
      <c r="H182" s="28">
        <v>1</v>
      </c>
      <c r="I182" s="28">
        <v>1</v>
      </c>
    </row>
    <row r="183" spans="1:9" x14ac:dyDescent="0.25">
      <c r="B183" s="49" t="s">
        <v>65</v>
      </c>
      <c r="C183" s="49"/>
      <c r="D183" s="49"/>
      <c r="E183" s="49"/>
      <c r="F183" s="49"/>
      <c r="G183" s="49"/>
      <c r="H183" s="49"/>
      <c r="I183" s="49"/>
    </row>
    <row r="184" spans="1:9" x14ac:dyDescent="0.25">
      <c r="B184" s="46" t="s">
        <v>66</v>
      </c>
      <c r="C184" s="46"/>
      <c r="D184" s="46"/>
      <c r="E184" s="46"/>
      <c r="F184" s="46"/>
      <c r="G184" s="46"/>
      <c r="H184" s="46"/>
      <c r="I184" s="46"/>
    </row>
    <row r="185" spans="1:9" x14ac:dyDescent="0.25">
      <c r="B185" s="47" t="s">
        <v>67</v>
      </c>
      <c r="C185" s="47"/>
      <c r="D185" s="47"/>
      <c r="E185" s="47"/>
      <c r="F185" s="47"/>
      <c r="G185" s="47"/>
      <c r="H185" s="47"/>
      <c r="I185" s="47"/>
    </row>
    <row r="186" spans="1:9" x14ac:dyDescent="0.25">
      <c r="B186" s="31" t="s">
        <v>68</v>
      </c>
      <c r="C186" s="31"/>
      <c r="D186" s="31"/>
      <c r="E186" s="31"/>
      <c r="F186" s="31"/>
      <c r="G186" s="31"/>
      <c r="H186" s="31"/>
      <c r="I186" s="31"/>
    </row>
    <row r="187" spans="1:9" x14ac:dyDescent="0.25">
      <c r="B187" s="31" t="s">
        <v>69</v>
      </c>
      <c r="C187" s="31"/>
      <c r="D187" s="31"/>
      <c r="E187" s="31"/>
      <c r="F187" s="31"/>
      <c r="G187" s="31"/>
      <c r="H187" s="31"/>
      <c r="I187" s="31"/>
    </row>
    <row r="188" spans="1:9" x14ac:dyDescent="0.25">
      <c r="B188" s="31" t="s">
        <v>70</v>
      </c>
      <c r="C188" s="31"/>
      <c r="D188" s="31"/>
      <c r="E188" s="31"/>
      <c r="F188" s="31"/>
      <c r="G188" s="31"/>
      <c r="H188" s="31"/>
      <c r="I188" s="31"/>
    </row>
    <row r="189" spans="1:9" x14ac:dyDescent="0.25">
      <c r="B189" s="31"/>
      <c r="C189" s="31"/>
      <c r="D189" s="31"/>
      <c r="E189" s="31"/>
      <c r="F189" s="31"/>
      <c r="G189" s="31"/>
      <c r="H189" s="31"/>
      <c r="I189" s="31"/>
    </row>
    <row r="190" spans="1:9" x14ac:dyDescent="0.25">
      <c r="A190" s="45" t="s">
        <v>20</v>
      </c>
      <c r="B190" s="45"/>
      <c r="C190" s="45"/>
      <c r="D190" s="45"/>
      <c r="E190" s="45"/>
      <c r="F190" s="45"/>
    </row>
    <row r="191" spans="1:9" ht="14.25" customHeight="1" x14ac:dyDescent="0.25">
      <c r="A191" s="45" t="s">
        <v>21</v>
      </c>
      <c r="B191" s="45"/>
      <c r="C191" s="45"/>
      <c r="D191" s="45"/>
      <c r="E191" s="45"/>
      <c r="F191" s="45"/>
    </row>
    <row r="192" spans="1:9" ht="17.25" customHeight="1" thickBot="1" x14ac:dyDescent="0.3">
      <c r="B192" s="20"/>
    </row>
    <row r="193" spans="1:8" ht="88.5" customHeight="1" thickBot="1" x14ac:dyDescent="0.3">
      <c r="A193" s="1" t="s">
        <v>43</v>
      </c>
      <c r="B193" s="48" t="s">
        <v>44</v>
      </c>
      <c r="C193" s="48"/>
      <c r="D193" s="32" t="s">
        <v>45</v>
      </c>
      <c r="E193" s="32" t="s">
        <v>46</v>
      </c>
      <c r="F193" s="32" t="s">
        <v>47</v>
      </c>
    </row>
    <row r="194" spans="1:8" ht="15.75" hidden="1" thickBot="1" x14ac:dyDescent="0.3">
      <c r="A194" s="1">
        <v>1</v>
      </c>
      <c r="B194" s="44">
        <v>2</v>
      </c>
      <c r="C194" s="44"/>
      <c r="D194" s="1">
        <v>3</v>
      </c>
      <c r="E194" s="1">
        <v>4</v>
      </c>
      <c r="F194" s="1">
        <v>5</v>
      </c>
    </row>
    <row r="195" spans="1:8" ht="65.25" hidden="1" customHeight="1" thickBot="1" x14ac:dyDescent="0.3">
      <c r="A195" s="48" t="s">
        <v>22</v>
      </c>
      <c r="B195" s="48"/>
      <c r="C195" s="48"/>
      <c r="D195" s="48"/>
      <c r="E195" s="48"/>
      <c r="F195" s="48"/>
    </row>
    <row r="196" spans="1:8" ht="85.5" customHeight="1" thickBot="1" x14ac:dyDescent="0.3">
      <c r="A196" s="1">
        <v>1</v>
      </c>
      <c r="B196" s="44" t="s">
        <v>111</v>
      </c>
      <c r="C196" s="44"/>
      <c r="D196" s="1">
        <v>2024</v>
      </c>
      <c r="E196" s="1" t="s">
        <v>121</v>
      </c>
      <c r="F196" s="33"/>
    </row>
    <row r="197" spans="1:8" ht="76.5" customHeight="1" thickBot="1" x14ac:dyDescent="0.3">
      <c r="A197" s="1">
        <v>2</v>
      </c>
      <c r="B197" s="44" t="s">
        <v>122</v>
      </c>
      <c r="C197" s="44"/>
      <c r="D197" s="1">
        <v>2024</v>
      </c>
      <c r="E197" s="1" t="s">
        <v>98</v>
      </c>
      <c r="F197" s="33"/>
    </row>
    <row r="198" spans="1:8" x14ac:dyDescent="0.25">
      <c r="B198" s="11"/>
    </row>
    <row r="199" spans="1:8" x14ac:dyDescent="0.25">
      <c r="B199" s="34"/>
    </row>
    <row r="200" spans="1:8" x14ac:dyDescent="0.25">
      <c r="A200" s="45" t="s">
        <v>50</v>
      </c>
      <c r="B200" s="45"/>
      <c r="C200" s="45"/>
      <c r="D200" s="45"/>
      <c r="E200" s="45"/>
      <c r="F200" s="45"/>
      <c r="G200" s="45"/>
      <c r="H200" s="45"/>
    </row>
    <row r="201" spans="1:8" x14ac:dyDescent="0.25">
      <c r="A201" s="45" t="s">
        <v>126</v>
      </c>
      <c r="B201" s="45"/>
      <c r="C201" s="45"/>
      <c r="D201" s="45"/>
      <c r="E201" s="45"/>
      <c r="F201" s="45"/>
      <c r="G201" s="45"/>
      <c r="H201" s="45"/>
    </row>
    <row r="202" spans="1:8" x14ac:dyDescent="0.25">
      <c r="A202" s="45" t="s">
        <v>117</v>
      </c>
      <c r="B202" s="45"/>
      <c r="C202" s="45"/>
      <c r="D202" s="45"/>
      <c r="E202" s="45"/>
      <c r="F202" s="45"/>
      <c r="G202" s="45"/>
      <c r="H202" s="45"/>
    </row>
    <row r="203" spans="1:8" x14ac:dyDescent="0.25">
      <c r="A203" s="45" t="s">
        <v>127</v>
      </c>
      <c r="B203" s="45"/>
      <c r="C203" s="45"/>
      <c r="D203" s="45"/>
      <c r="E203" s="45"/>
      <c r="F203" s="45"/>
      <c r="G203" s="45"/>
      <c r="H203" s="45"/>
    </row>
    <row r="204" spans="1:8" ht="15.75" thickBot="1" x14ac:dyDescent="0.3">
      <c r="A204" s="45"/>
      <c r="B204" s="45"/>
      <c r="C204" s="45"/>
      <c r="D204" s="45"/>
      <c r="E204" s="45"/>
      <c r="F204" s="45"/>
    </row>
    <row r="205" spans="1:8" s="36" customFormat="1" ht="126" customHeight="1" thickBot="1" x14ac:dyDescent="0.3">
      <c r="A205" s="35" t="s">
        <v>54</v>
      </c>
      <c r="B205" s="35" t="s">
        <v>55</v>
      </c>
      <c r="C205" s="35" t="s">
        <v>56</v>
      </c>
      <c r="D205" s="64" t="s">
        <v>125</v>
      </c>
      <c r="E205" s="64"/>
      <c r="F205" s="64"/>
      <c r="G205" s="64" t="s">
        <v>57</v>
      </c>
      <c r="H205" s="64"/>
    </row>
    <row r="206" spans="1:8" ht="48" thickBot="1" x14ac:dyDescent="0.3">
      <c r="A206" s="35">
        <v>2</v>
      </c>
      <c r="B206" s="37" t="s">
        <v>116</v>
      </c>
      <c r="C206" s="35" t="s">
        <v>123</v>
      </c>
      <c r="D206" s="64" t="s">
        <v>98</v>
      </c>
      <c r="E206" s="64"/>
      <c r="F206" s="64"/>
      <c r="G206" s="64" t="s">
        <v>118</v>
      </c>
      <c r="H206" s="64"/>
    </row>
    <row r="207" spans="1:8" ht="48" thickBot="1" x14ac:dyDescent="0.3">
      <c r="A207" s="35">
        <v>3</v>
      </c>
      <c r="B207" s="37" t="s">
        <v>113</v>
      </c>
      <c r="C207" s="35" t="s">
        <v>123</v>
      </c>
      <c r="D207" s="64" t="s">
        <v>112</v>
      </c>
      <c r="E207" s="64"/>
      <c r="F207" s="64"/>
      <c r="G207" s="64" t="s">
        <v>118</v>
      </c>
      <c r="H207" s="64"/>
    </row>
    <row r="208" spans="1:8" ht="15.75" hidden="1" thickBot="1" x14ac:dyDescent="0.3">
      <c r="A208" s="65" t="s">
        <v>52</v>
      </c>
      <c r="B208" s="66"/>
      <c r="C208" s="66"/>
      <c r="D208" s="66"/>
      <c r="E208" s="67"/>
    </row>
    <row r="209" spans="1:8" ht="15.75" hidden="1" thickBot="1" x14ac:dyDescent="0.3">
      <c r="A209" s="38" t="s">
        <v>51</v>
      </c>
      <c r="B209" s="26"/>
      <c r="C209" s="26"/>
      <c r="D209" s="26"/>
      <c r="E209" s="26"/>
    </row>
    <row r="210" spans="1:8" ht="15.75" hidden="1" thickBot="1" x14ac:dyDescent="0.3">
      <c r="A210" s="55" t="s">
        <v>53</v>
      </c>
      <c r="B210" s="56"/>
      <c r="C210" s="56"/>
      <c r="D210" s="56"/>
      <c r="E210" s="57"/>
    </row>
    <row r="211" spans="1:8" ht="15.75" hidden="1" thickBot="1" x14ac:dyDescent="0.3">
      <c r="A211" s="38" t="s">
        <v>51</v>
      </c>
      <c r="B211" s="26"/>
      <c r="C211" s="26"/>
      <c r="D211" s="26"/>
      <c r="E211" s="26"/>
    </row>
    <row r="212" spans="1:8" x14ac:dyDescent="0.25">
      <c r="A212" s="39"/>
      <c r="B212" s="39"/>
      <c r="C212" s="39"/>
      <c r="D212" s="39"/>
      <c r="E212" s="39"/>
    </row>
    <row r="213" spans="1:8" ht="150.75" hidden="1" customHeight="1" x14ac:dyDescent="0.25">
      <c r="A213" s="68" t="s">
        <v>93</v>
      </c>
      <c r="B213" s="68"/>
      <c r="C213" s="68"/>
      <c r="D213" s="68"/>
      <c r="E213" s="68"/>
    </row>
    <row r="214" spans="1:8" ht="15.75" customHeight="1" x14ac:dyDescent="0.25">
      <c r="A214" s="63" t="s">
        <v>115</v>
      </c>
      <c r="B214" s="63"/>
      <c r="C214" s="63"/>
      <c r="D214" s="63"/>
      <c r="E214" s="63"/>
      <c r="F214" s="63"/>
      <c r="G214" s="63"/>
      <c r="H214" s="63"/>
    </row>
    <row r="215" spans="1:8" ht="15.75" hidden="1" customHeight="1" x14ac:dyDescent="0.25">
      <c r="A215" s="63" t="s">
        <v>96</v>
      </c>
      <c r="B215" s="63"/>
      <c r="C215" s="63"/>
      <c r="D215" s="63"/>
      <c r="E215" s="63"/>
    </row>
    <row r="216" spans="1:8" hidden="1" x14ac:dyDescent="0.25">
      <c r="B216" s="40" t="s">
        <v>97</v>
      </c>
    </row>
    <row r="217" spans="1:8" x14ac:dyDescent="0.25">
      <c r="C217" s="41"/>
    </row>
    <row r="218" spans="1:8" ht="15.75" x14ac:dyDescent="0.25">
      <c r="A218" s="42" t="s">
        <v>101</v>
      </c>
      <c r="B218" s="43"/>
    </row>
    <row r="219" spans="1:8" x14ac:dyDescent="0.25">
      <c r="A219" s="20" t="s">
        <v>109</v>
      </c>
    </row>
  </sheetData>
  <mergeCells count="38">
    <mergeCell ref="G205:H205"/>
    <mergeCell ref="G206:H206"/>
    <mergeCell ref="G207:H207"/>
    <mergeCell ref="A214:H214"/>
    <mergeCell ref="A200:H200"/>
    <mergeCell ref="A201:H201"/>
    <mergeCell ref="A202:H202"/>
    <mergeCell ref="A203:H203"/>
    <mergeCell ref="A213:E213"/>
    <mergeCell ref="A215:E215"/>
    <mergeCell ref="A204:F204"/>
    <mergeCell ref="D205:F205"/>
    <mergeCell ref="D206:F206"/>
    <mergeCell ref="D207:F207"/>
    <mergeCell ref="A208:E208"/>
    <mergeCell ref="A210:E210"/>
    <mergeCell ref="B183:I183"/>
    <mergeCell ref="B3:I3"/>
    <mergeCell ref="B4:I4"/>
    <mergeCell ref="B6:I6"/>
    <mergeCell ref="B12:B13"/>
    <mergeCell ref="C12:C13"/>
    <mergeCell ref="D12:D13"/>
    <mergeCell ref="E12:I12"/>
    <mergeCell ref="B15:I15"/>
    <mergeCell ref="B19:I19"/>
    <mergeCell ref="B24:I24"/>
    <mergeCell ref="C44:C45"/>
    <mergeCell ref="E44:I44"/>
    <mergeCell ref="B197:C197"/>
    <mergeCell ref="B196:C196"/>
    <mergeCell ref="A190:F190"/>
    <mergeCell ref="A191:F191"/>
    <mergeCell ref="B184:I184"/>
    <mergeCell ref="B185:I185"/>
    <mergeCell ref="B193:C193"/>
    <mergeCell ref="B194:C194"/>
    <mergeCell ref="A195:F195"/>
  </mergeCells>
  <pageMargins left="0.55118110236220474" right="0.19685039370078741" top="0.19685039370078741" bottom="0.19685039370078741" header="0.31496062992125984" footer="0.31496062992125984"/>
  <pageSetup paperSize="9" scale="80" fitToHeight="0" orientation="landscape" r:id="rId1"/>
  <rowBreaks count="2" manualBreakCount="2">
    <brk id="37" max="8" man="1"/>
    <brk id="18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Прил.7</vt:lpstr>
      <vt:lpstr>Прил.7!Область_печати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2025-05-14T12:04:18Z</dcterms:modified>
</cp:coreProperties>
</file>